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7" i="1" l="1"/>
  <c r="J176" i="1"/>
  <c r="I177" i="1"/>
  <c r="I176" i="1" l="1"/>
  <c r="J175" i="1" l="1"/>
  <c r="I175" i="1"/>
  <c r="I174" i="1" l="1"/>
  <c r="I173" i="1"/>
  <c r="J174" i="1"/>
  <c r="J173" i="1" l="1"/>
  <c r="J172" i="1"/>
  <c r="I172" i="1" l="1"/>
  <c r="J171" i="1" l="1"/>
  <c r="I171" i="1"/>
  <c r="J170" i="1" l="1"/>
  <c r="I170" i="1"/>
  <c r="J169" i="1" l="1"/>
  <c r="I169" i="1"/>
  <c r="J168" i="1" l="1"/>
  <c r="I168" i="1"/>
  <c r="J167" i="1" l="1"/>
  <c r="I167" i="1"/>
  <c r="J166" i="1" l="1"/>
  <c r="I166" i="1"/>
  <c r="J165" i="1" l="1"/>
  <c r="I165" i="1"/>
  <c r="J164" i="1" l="1"/>
  <c r="I164" i="1"/>
  <c r="J163" i="1" l="1"/>
  <c r="I163" i="1"/>
  <c r="J162" i="1" l="1"/>
  <c r="I162" i="1"/>
  <c r="I161" i="1" l="1"/>
  <c r="J161" i="1"/>
  <c r="J160" i="1" l="1"/>
  <c r="I160" i="1"/>
  <c r="J159" i="1" l="1"/>
  <c r="I159" i="1"/>
  <c r="J158" i="1" l="1"/>
  <c r="I158" i="1"/>
  <c r="I157" i="1" l="1"/>
  <c r="I156" i="1"/>
  <c r="J157" i="1"/>
  <c r="J156" i="1" l="1"/>
  <c r="J155" i="1" l="1"/>
  <c r="I155" i="1"/>
  <c r="J154" i="1" l="1"/>
  <c r="I154" i="1"/>
  <c r="J153" i="1" l="1"/>
  <c r="I153" i="1"/>
  <c r="J152" i="1" l="1"/>
  <c r="I152" i="1"/>
  <c r="J151" i="1" l="1"/>
  <c r="I151" i="1"/>
  <c r="J150" i="1" l="1"/>
  <c r="I150" i="1"/>
  <c r="J149" i="1" l="1"/>
  <c r="I149" i="1"/>
  <c r="J148" i="1" l="1"/>
  <c r="I148" i="1"/>
  <c r="J147" i="1" l="1"/>
  <c r="I147" i="1"/>
  <c r="J146" i="1" l="1"/>
  <c r="I146" i="1"/>
  <c r="J145" i="1" l="1"/>
  <c r="I145" i="1"/>
  <c r="I144" i="1"/>
  <c r="J144" i="1" l="1"/>
  <c r="B196" i="1" l="1"/>
  <c r="K196" i="1"/>
</calcChain>
</file>

<file path=xl/sharedStrings.xml><?xml version="1.0" encoding="utf-8"?>
<sst xmlns="http://schemas.openxmlformats.org/spreadsheetml/2006/main" count="159" uniqueCount="159">
  <si>
    <t>سال</t>
  </si>
  <si>
    <t>تاریخ</t>
  </si>
  <si>
    <t xml:space="preserve"> ارزش معاملات</t>
  </si>
  <si>
    <t>صف خرید</t>
  </si>
  <si>
    <t>صف فروش</t>
  </si>
  <si>
    <t>اختلاف</t>
  </si>
  <si>
    <t>نسبت صف  خرید به فروش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</si>
  <si>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</si>
  <si>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</si>
  <si>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</si>
  <si>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</si>
  <si>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</si>
  <si>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</si>
  <si>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</si>
  <si>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</si>
  <si>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</si>
  <si>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</si>
  <si>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</si>
  <si>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</si>
  <si>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</si>
  <si>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</si>
  <si>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</si>
  <si>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</si>
  <si>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</si>
  <si>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</si>
  <si>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</si>
  <si>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</si>
  <si>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</si>
  <si>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</si>
  <si>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</si>
  <si>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</si>
  <si>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</si>
  <si>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</si>
  <si>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</si>
  <si>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</si>
  <si>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</si>
  <si>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</si>
  <si>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</si>
  <si>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</si>
  <si>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</si>
  <si>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</si>
  <si>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</si>
  <si>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</si>
  <si>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</si>
  <si>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</si>
  <si>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</si>
  <si>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</si>
  <si>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</si>
  <si>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</si>
  <si>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</si>
  <si>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</si>
  <si>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</si>
  <si>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</si>
  <si>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</si>
  <si>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</si>
  <si>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</si>
  <si>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</si>
  <si>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</si>
  <si>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</si>
  <si>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</si>
  <si>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</si>
  <si>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</si>
  <si>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</si>
  <si>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</si>
  <si>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</si>
  <si>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</si>
  <si>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</si>
  <si>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</si>
  <si>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</si>
  <si>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</si>
  <si>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</si>
  <si>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</si>
  <si>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</si>
  <si>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</si>
  <si>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</si>
  <si>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</si>
  <si>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</si>
  <si>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</si>
  <si>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</si>
  <si>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</si>
  <si>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</si>
  <si>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</si>
  <si>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</si>
  <si>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</si>
  <si>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</si>
  <si>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</si>
  <si>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</si>
  <si>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</si>
  <si>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</si>
  <si>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</si>
  <si>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</si>
  <si>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</si>
  <si>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</si>
  <si>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</si>
  <si>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</si>
  <si>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</si>
  <si>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</si>
  <si>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</si>
  <si>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</si>
  <si>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</si>
  <si>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</si>
  <si>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</si>
  <si>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</si>
  <si>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</si>
  <si>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</si>
  <si>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</si>
  <si>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</si>
  <si>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</si>
  <si>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</si>
  <si>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</si>
  <si>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</si>
  <si>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</si>
  <si>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</si>
  <si>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</si>
  <si>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</si>
  <si>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</si>
  <si>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</si>
  <si>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</si>
  <si>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</si>
  <si>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</si>
  <si>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</si>
  <si>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</si>
  <si>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</si>
  <si>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</si>
  <si>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</si>
  <si>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</si>
  <si>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</si>
  <si>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</si>
  <si>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</si>
  <si>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</si>
  <si>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</si>
  <si>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</si>
  <si>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</si>
  <si>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</si>
  <si>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</si>
  <si>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</si>
  <si>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</si>
  <si>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</si>
  <si>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</si>
  <si>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</si>
  <si>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</si>
  <si>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</si>
  <si>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</si>
  <si>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</si>
  <si>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</si>
  <si>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</si>
  <si>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</si>
  <si>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</si>
  <si>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</si>
  <si>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</si>
  <si>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</si>
  <si>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ورود و خروج نقدینگی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</si>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</sst>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IRANSansFaNum Medium"/>
      <family val="2"/>
    </font>
    <font>
      <sz val="11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3" fontId="1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/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0" borderId="0" xfId="0" applyFont="1"/>
  </cellXfs>
  <cellStyles count="1">
    <cellStyle name="Normal" xfId="0" builtinId="0"/>
  </cellStyles>
  <dxfs count="3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 Medium"/>
        <scheme val="none"/>
      </font>
      <fill>
        <patternFill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P196" totalsRowCount="1" headerRowDxfId="33" dataDxfId="32">
  <autoFilter ref="A1:P195"/>
  <tableColumns count="16">
    <tableColumn id="1" name="سال" totalsRowLabel="Total" dataDxfId="31" totalsRowDxfId="30"/>
    <tableColumn id="14" name="ماه" totalsRowFunction="count" dataDxfId="29" totalsRowDxfId="28"/>
    <tableColumn id="2" name="تاریخ" dataDxfId="27" totalsRowDxfId="26"/>
    <tableColumn id="3" name=" ارزش معاملات" dataDxfId="25" totalsRowDxfId="24"/>
    <tableColumn id="4" name="صف خرید" dataDxfId="23" totalsRowDxfId="22"/>
    <tableColumn id="5" name="صف فروش" dataDxfId="21" totalsRowDxfId="20"/>
    <tableColumn id="15" name="سرانه خرید" dataDxfId="19" totalsRowDxfId="18"/>
    <tableColumn id="16" name="سرانه فروش" dataDxfId="17" totalsRowDxfId="16"/>
    <tableColumn id="6" name="اختلاف" dataDxfId="15" totalsRowDxfId="14"/>
    <tableColumn id="7" name="نسبت صف  خرید به فروش" dataDxfId="13" totalsRowDxfId="12"/>
    <tableColumn id="8" name="ورود و خروج نقدینگی" totalsRowFunction="sum" dataDxfId="11" totalsRowDxfId="10"/>
    <tableColumn id="9" name="هفته اخیر" dataDxfId="9" totalsRowDxfId="8"/>
    <tableColumn id="10" name="ماه اخیر" dataDxfId="7" totalsRowDxfId="6"/>
    <tableColumn id="11" name="سه ماه اخیر" dataDxfId="5" totalsRowDxfId="4"/>
    <tableColumn id="12" name="شش ماه اخیر" dataDxfId="3" totalsRowDxfId="2"/>
    <tableColumn id="13" name="سال اخیر" dataDxfId="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rightToLeft="1" tabSelected="1" zoomScaleNormal="100" workbookViewId="0">
      <pane ySplit="1" topLeftCell="A188" activePane="bottomLeft" state="frozen"/>
      <selection pane="bottomLeft" activeCell="E199" sqref="E199"/>
    </sheetView>
  </sheetViews>
  <sheetFormatPr defaultRowHeight="15" x14ac:dyDescent="0.25"/>
  <cols>
    <col min="1" max="2" width="7.5703125" style="8" customWidth="1"/>
    <col min="3" max="3" width="13.7109375" style="8" customWidth="1"/>
    <col min="4" max="8" width="11.42578125" style="8" customWidth="1"/>
    <col min="9" max="9" width="11.42578125" style="8" hidden="1" customWidth="1"/>
    <col min="10" max="10" width="16.42578125" style="9" hidden="1" customWidth="1"/>
    <col min="11" max="11" width="16.42578125" style="8" customWidth="1"/>
    <col min="12" max="16" width="11" customWidth="1"/>
  </cols>
  <sheetData>
    <row r="1" spans="1:16" s="2" customFormat="1" ht="49.9" customHeight="1" x14ac:dyDescent="0.25">
      <c r="A1" s="3" t="s">
        <v>0</v>
      </c>
      <c r="B1" s="3" t="s">
        <v>149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157</v>
      </c>
      <c r="H1" s="3" t="s">
        <v>158</v>
      </c>
      <c r="I1" s="3" t="s">
        <v>5</v>
      </c>
      <c r="J1" s="4" t="s">
        <v>6</v>
      </c>
      <c r="K1" s="3" t="s">
        <v>151</v>
      </c>
      <c r="L1" s="3" t="s">
        <v>152</v>
      </c>
      <c r="M1" s="3" t="s">
        <v>153</v>
      </c>
      <c r="N1" s="3" t="s">
        <v>154</v>
      </c>
      <c r="O1" s="3" t="s">
        <v>155</v>
      </c>
      <c r="P1" s="3" t="s">
        <v>156</v>
      </c>
    </row>
    <row r="2" spans="1:16" ht="20.25" x14ac:dyDescent="0.5">
      <c r="A2" s="5">
        <v>99</v>
      </c>
      <c r="B2" s="5">
        <v>7</v>
      </c>
      <c r="C2" s="5" t="s">
        <v>7</v>
      </c>
      <c r="D2" s="5">
        <v>15000</v>
      </c>
      <c r="E2" s="6">
        <v>800</v>
      </c>
      <c r="F2" s="6">
        <v>5500</v>
      </c>
      <c r="G2" s="6"/>
      <c r="H2" s="6"/>
      <c r="I2" s="6">
        <v>-4700</v>
      </c>
      <c r="J2" s="7">
        <v>0.14545454545454545</v>
      </c>
      <c r="K2" s="6">
        <v>-2327</v>
      </c>
      <c r="L2" s="1"/>
      <c r="M2" s="1"/>
      <c r="N2" s="1"/>
      <c r="O2" s="1"/>
      <c r="P2" s="1"/>
    </row>
    <row r="3" spans="1:16" ht="20.25" x14ac:dyDescent="0.5">
      <c r="A3" s="5">
        <v>99</v>
      </c>
      <c r="B3" s="5">
        <v>7</v>
      </c>
      <c r="C3" s="5" t="s">
        <v>8</v>
      </c>
      <c r="D3" s="5">
        <v>12349</v>
      </c>
      <c r="E3" s="6">
        <v>1406</v>
      </c>
      <c r="F3" s="6">
        <v>5249</v>
      </c>
      <c r="G3" s="6"/>
      <c r="H3" s="6"/>
      <c r="I3" s="6">
        <v>-3843</v>
      </c>
      <c r="J3" s="7">
        <v>0.26786054486568872</v>
      </c>
      <c r="K3" s="6">
        <v>-684</v>
      </c>
      <c r="L3" s="1"/>
      <c r="M3" s="1"/>
      <c r="N3" s="1"/>
      <c r="O3" s="1"/>
      <c r="P3" s="1"/>
    </row>
    <row r="4" spans="1:16" ht="20.25" x14ac:dyDescent="0.5">
      <c r="A4" s="5">
        <v>99</v>
      </c>
      <c r="B4" s="5">
        <v>7</v>
      </c>
      <c r="C4" s="5" t="s">
        <v>9</v>
      </c>
      <c r="D4" s="5">
        <v>8700</v>
      </c>
      <c r="E4" s="6">
        <v>1000</v>
      </c>
      <c r="F4" s="6">
        <v>11000</v>
      </c>
      <c r="G4" s="6"/>
      <c r="H4" s="6"/>
      <c r="I4" s="6">
        <v>-10000</v>
      </c>
      <c r="J4" s="7">
        <v>9.0909090909090912E-2</v>
      </c>
      <c r="K4" s="6">
        <v>-2227</v>
      </c>
      <c r="L4" s="1"/>
      <c r="M4" s="1"/>
      <c r="N4" s="1"/>
      <c r="O4" s="1"/>
      <c r="P4" s="1"/>
    </row>
    <row r="5" spans="1:16" ht="20.25" x14ac:dyDescent="0.5">
      <c r="A5" s="5">
        <v>99</v>
      </c>
      <c r="B5" s="5">
        <v>7</v>
      </c>
      <c r="C5" s="5" t="s">
        <v>10</v>
      </c>
      <c r="D5" s="5">
        <v>4000</v>
      </c>
      <c r="E5" s="6">
        <v>700</v>
      </c>
      <c r="F5" s="6">
        <v>12500</v>
      </c>
      <c r="G5" s="6"/>
      <c r="H5" s="6"/>
      <c r="I5" s="6">
        <v>-11800</v>
      </c>
      <c r="J5" s="7">
        <v>5.6000000000000001E-2</v>
      </c>
      <c r="K5" s="6">
        <v>-1445</v>
      </c>
      <c r="L5" s="1"/>
      <c r="M5" s="1"/>
      <c r="N5" s="1"/>
      <c r="O5" s="1"/>
      <c r="P5" s="1"/>
    </row>
    <row r="6" spans="1:16" ht="20.25" x14ac:dyDescent="0.5">
      <c r="A6" s="5">
        <v>99</v>
      </c>
      <c r="B6" s="5">
        <v>7</v>
      </c>
      <c r="C6" s="5" t="s">
        <v>11</v>
      </c>
      <c r="D6" s="5">
        <v>11500</v>
      </c>
      <c r="E6" s="6">
        <v>900</v>
      </c>
      <c r="F6" s="6">
        <v>9800</v>
      </c>
      <c r="G6" s="6"/>
      <c r="H6" s="6"/>
      <c r="I6" s="6">
        <v>-8900</v>
      </c>
      <c r="J6" s="7">
        <v>9.1836734693877556E-2</v>
      </c>
      <c r="K6" s="6">
        <v>-1950</v>
      </c>
      <c r="L6" s="1"/>
      <c r="M6" s="1"/>
      <c r="N6" s="1"/>
      <c r="O6" s="1"/>
      <c r="P6" s="1"/>
    </row>
    <row r="7" spans="1:16" ht="20.25" x14ac:dyDescent="0.5">
      <c r="A7" s="5">
        <v>99</v>
      </c>
      <c r="B7" s="5">
        <v>7</v>
      </c>
      <c r="C7" s="5" t="s">
        <v>12</v>
      </c>
      <c r="D7" s="5">
        <v>11200</v>
      </c>
      <c r="E7" s="6">
        <v>1600</v>
      </c>
      <c r="F7" s="6">
        <v>5700</v>
      </c>
      <c r="G7" s="6"/>
      <c r="H7" s="6"/>
      <c r="I7" s="6">
        <v>-4100</v>
      </c>
      <c r="J7" s="7">
        <v>0.2807017543859649</v>
      </c>
      <c r="K7" s="6">
        <v>-1586</v>
      </c>
      <c r="L7" s="1"/>
      <c r="M7" s="1"/>
      <c r="N7" s="1"/>
      <c r="O7" s="1"/>
      <c r="P7" s="1"/>
    </row>
    <row r="8" spans="1:16" ht="20.25" x14ac:dyDescent="0.5">
      <c r="A8" s="5">
        <v>99</v>
      </c>
      <c r="B8" s="5">
        <v>7</v>
      </c>
      <c r="C8" s="5" t="s">
        <v>13</v>
      </c>
      <c r="D8" s="5">
        <v>10450</v>
      </c>
      <c r="E8" s="6">
        <v>2800</v>
      </c>
      <c r="F8" s="6">
        <v>4500</v>
      </c>
      <c r="G8" s="6"/>
      <c r="H8" s="6"/>
      <c r="I8" s="6">
        <v>-1700</v>
      </c>
      <c r="J8" s="7">
        <v>0.62222222222222223</v>
      </c>
      <c r="K8" s="6">
        <v>685</v>
      </c>
      <c r="L8" s="1"/>
      <c r="M8" s="1"/>
      <c r="N8" s="1"/>
      <c r="O8" s="1"/>
      <c r="P8" s="1"/>
    </row>
    <row r="9" spans="1:16" ht="20.25" x14ac:dyDescent="0.5">
      <c r="A9" s="5">
        <v>99</v>
      </c>
      <c r="B9" s="5">
        <v>7</v>
      </c>
      <c r="C9" s="5" t="s">
        <v>14</v>
      </c>
      <c r="D9" s="5">
        <v>15500</v>
      </c>
      <c r="E9" s="6">
        <v>1300</v>
      </c>
      <c r="F9" s="6">
        <v>4300</v>
      </c>
      <c r="G9" s="6"/>
      <c r="H9" s="6"/>
      <c r="I9" s="6">
        <v>-3000</v>
      </c>
      <c r="J9" s="7">
        <v>0.30232558139534882</v>
      </c>
      <c r="K9" s="6">
        <v>416</v>
      </c>
      <c r="L9" s="1"/>
      <c r="M9" s="1"/>
      <c r="N9" s="1"/>
      <c r="O9" s="1"/>
      <c r="P9" s="1"/>
    </row>
    <row r="10" spans="1:16" ht="20.25" x14ac:dyDescent="0.5">
      <c r="A10" s="5">
        <v>99</v>
      </c>
      <c r="B10" s="5">
        <v>7</v>
      </c>
      <c r="C10" s="5" t="s">
        <v>15</v>
      </c>
      <c r="D10" s="5">
        <v>11200</v>
      </c>
      <c r="E10" s="6">
        <v>2100</v>
      </c>
      <c r="F10" s="6">
        <v>5400</v>
      </c>
      <c r="G10" s="6"/>
      <c r="H10" s="6"/>
      <c r="I10" s="6">
        <v>-3300</v>
      </c>
      <c r="J10" s="7">
        <v>0.3888888888888889</v>
      </c>
      <c r="K10" s="6">
        <v>135</v>
      </c>
      <c r="L10" s="1"/>
      <c r="M10" s="1"/>
      <c r="N10" s="1"/>
      <c r="O10" s="1"/>
      <c r="P10" s="1"/>
    </row>
    <row r="11" spans="1:16" ht="20.25" x14ac:dyDescent="0.5">
      <c r="A11" s="5">
        <v>99</v>
      </c>
      <c r="B11" s="5">
        <v>7</v>
      </c>
      <c r="C11" s="5" t="s">
        <v>16</v>
      </c>
      <c r="D11" s="5">
        <v>11154</v>
      </c>
      <c r="E11" s="6">
        <v>2800</v>
      </c>
      <c r="F11" s="6">
        <v>3500</v>
      </c>
      <c r="G11" s="6"/>
      <c r="H11" s="6"/>
      <c r="I11" s="6">
        <v>-700</v>
      </c>
      <c r="J11" s="7">
        <v>0.8</v>
      </c>
      <c r="K11" s="6">
        <v>541</v>
      </c>
      <c r="L11" s="1"/>
      <c r="M11" s="1"/>
      <c r="N11" s="1"/>
      <c r="O11" s="1"/>
      <c r="P11" s="1"/>
    </row>
    <row r="12" spans="1:16" ht="20.25" x14ac:dyDescent="0.5">
      <c r="A12" s="5">
        <v>99</v>
      </c>
      <c r="B12" s="5">
        <v>7</v>
      </c>
      <c r="C12" s="5" t="s">
        <v>17</v>
      </c>
      <c r="D12" s="5">
        <v>11020</v>
      </c>
      <c r="E12" s="6">
        <v>2700</v>
      </c>
      <c r="F12" s="6">
        <v>3100</v>
      </c>
      <c r="G12" s="6"/>
      <c r="H12" s="6"/>
      <c r="I12" s="6">
        <v>-400</v>
      </c>
      <c r="J12" s="7">
        <v>0.87096774193548387</v>
      </c>
      <c r="K12" s="6">
        <v>182</v>
      </c>
      <c r="L12" s="1"/>
      <c r="M12" s="1"/>
      <c r="N12" s="1"/>
      <c r="O12" s="1"/>
      <c r="P12" s="1"/>
    </row>
    <row r="13" spans="1:16" ht="20.25" x14ac:dyDescent="0.5">
      <c r="A13" s="5">
        <v>99</v>
      </c>
      <c r="B13" s="5">
        <v>7</v>
      </c>
      <c r="C13" s="5" t="s">
        <v>18</v>
      </c>
      <c r="D13" s="5">
        <v>10950</v>
      </c>
      <c r="E13" s="6">
        <v>3000</v>
      </c>
      <c r="F13" s="6">
        <v>3300</v>
      </c>
      <c r="G13" s="6"/>
      <c r="H13" s="6"/>
      <c r="I13" s="6">
        <v>-300</v>
      </c>
      <c r="J13" s="7">
        <v>0.90909090909090906</v>
      </c>
      <c r="K13" s="6">
        <v>-153</v>
      </c>
      <c r="L13" s="1"/>
      <c r="M13" s="1"/>
      <c r="N13" s="1"/>
      <c r="O13" s="1"/>
      <c r="P13" s="1"/>
    </row>
    <row r="14" spans="1:16" ht="20.25" x14ac:dyDescent="0.5">
      <c r="A14" s="5">
        <v>99</v>
      </c>
      <c r="B14" s="5">
        <v>7</v>
      </c>
      <c r="C14" s="5" t="s">
        <v>19</v>
      </c>
      <c r="D14" s="5">
        <v>19200</v>
      </c>
      <c r="E14" s="6">
        <v>1950</v>
      </c>
      <c r="F14" s="6">
        <v>2700</v>
      </c>
      <c r="G14" s="6"/>
      <c r="H14" s="6"/>
      <c r="I14" s="6">
        <v>-750</v>
      </c>
      <c r="J14" s="7">
        <v>0.72222222222222221</v>
      </c>
      <c r="K14" s="6">
        <v>1650</v>
      </c>
      <c r="L14" s="1"/>
      <c r="M14" s="1"/>
      <c r="N14" s="1"/>
      <c r="O14" s="1"/>
      <c r="P14" s="1"/>
    </row>
    <row r="15" spans="1:16" ht="20.25" x14ac:dyDescent="0.5">
      <c r="A15" s="5">
        <v>99</v>
      </c>
      <c r="B15" s="5">
        <v>7</v>
      </c>
      <c r="C15" s="5" t="s">
        <v>20</v>
      </c>
      <c r="D15" s="5">
        <v>18200</v>
      </c>
      <c r="E15" s="6">
        <v>1800</v>
      </c>
      <c r="F15" s="6">
        <v>4100</v>
      </c>
      <c r="G15" s="6"/>
      <c r="H15" s="6"/>
      <c r="I15" s="6">
        <v>-2300</v>
      </c>
      <c r="J15" s="7">
        <v>0.43902439024390244</v>
      </c>
      <c r="K15" s="6">
        <v>-1389</v>
      </c>
      <c r="L15" s="1"/>
      <c r="M15" s="1"/>
      <c r="N15" s="1"/>
      <c r="O15" s="1"/>
      <c r="P15" s="1"/>
    </row>
    <row r="16" spans="1:16" ht="20.25" x14ac:dyDescent="0.5">
      <c r="A16" s="5">
        <v>99</v>
      </c>
      <c r="B16" s="5">
        <v>7</v>
      </c>
      <c r="C16" s="5" t="s">
        <v>21</v>
      </c>
      <c r="D16" s="5">
        <v>14800</v>
      </c>
      <c r="E16" s="6">
        <v>2200</v>
      </c>
      <c r="F16" s="6">
        <v>3500</v>
      </c>
      <c r="G16" s="6"/>
      <c r="H16" s="6"/>
      <c r="I16" s="6">
        <v>-1300</v>
      </c>
      <c r="J16" s="7">
        <v>0.62857142857142856</v>
      </c>
      <c r="K16" s="6">
        <v>150</v>
      </c>
      <c r="L16" s="1"/>
      <c r="M16" s="1"/>
      <c r="N16" s="1"/>
      <c r="O16" s="1"/>
      <c r="P16" s="1"/>
    </row>
    <row r="17" spans="1:16" ht="20.25" x14ac:dyDescent="0.5">
      <c r="A17" s="5">
        <v>99</v>
      </c>
      <c r="B17" s="5">
        <v>7</v>
      </c>
      <c r="C17" s="5" t="s">
        <v>22</v>
      </c>
      <c r="D17" s="5">
        <v>11300</v>
      </c>
      <c r="E17" s="6">
        <v>1100</v>
      </c>
      <c r="F17" s="6">
        <v>3300</v>
      </c>
      <c r="G17" s="6"/>
      <c r="H17" s="6"/>
      <c r="I17" s="6">
        <v>-2200</v>
      </c>
      <c r="J17" s="7">
        <v>0.33333333333333331</v>
      </c>
      <c r="K17" s="6">
        <v>-260</v>
      </c>
      <c r="L17" s="1"/>
      <c r="M17" s="1"/>
      <c r="N17" s="1"/>
      <c r="O17" s="1"/>
      <c r="P17" s="1"/>
    </row>
    <row r="18" spans="1:16" ht="20.25" x14ac:dyDescent="0.5">
      <c r="A18" s="5">
        <v>99</v>
      </c>
      <c r="B18" s="5">
        <v>7</v>
      </c>
      <c r="C18" s="5" t="s">
        <v>23</v>
      </c>
      <c r="D18" s="5">
        <v>7100</v>
      </c>
      <c r="E18" s="6">
        <v>800</v>
      </c>
      <c r="F18" s="6">
        <v>3800</v>
      </c>
      <c r="G18" s="6"/>
      <c r="H18" s="6"/>
      <c r="I18" s="6">
        <v>-3000</v>
      </c>
      <c r="J18" s="7">
        <v>0.21052631578947367</v>
      </c>
      <c r="K18" s="6">
        <v>-1350</v>
      </c>
      <c r="L18" s="1"/>
      <c r="M18" s="1"/>
      <c r="N18" s="1"/>
      <c r="O18" s="1"/>
      <c r="P18" s="1"/>
    </row>
    <row r="19" spans="1:16" ht="20.25" x14ac:dyDescent="0.5">
      <c r="A19" s="5">
        <v>99</v>
      </c>
      <c r="B19" s="5">
        <v>7</v>
      </c>
      <c r="C19" s="5" t="s">
        <v>24</v>
      </c>
      <c r="D19" s="5">
        <v>4800</v>
      </c>
      <c r="E19" s="6">
        <v>600</v>
      </c>
      <c r="F19" s="6">
        <v>8900</v>
      </c>
      <c r="G19" s="6"/>
      <c r="H19" s="6"/>
      <c r="I19" s="6">
        <v>-8300</v>
      </c>
      <c r="J19" s="7">
        <v>6.741573033707865E-2</v>
      </c>
      <c r="K19" s="6">
        <v>-1220</v>
      </c>
      <c r="L19" s="1"/>
      <c r="M19" s="1"/>
      <c r="N19" s="1"/>
      <c r="O19" s="1"/>
      <c r="P19" s="1"/>
    </row>
    <row r="20" spans="1:16" ht="20.25" x14ac:dyDescent="0.5">
      <c r="A20" s="5">
        <v>99</v>
      </c>
      <c r="B20" s="5">
        <v>7</v>
      </c>
      <c r="C20" s="5" t="s">
        <v>25</v>
      </c>
      <c r="D20" s="5">
        <v>4400</v>
      </c>
      <c r="E20" s="6">
        <v>500</v>
      </c>
      <c r="F20" s="6">
        <v>4400</v>
      </c>
      <c r="G20" s="6"/>
      <c r="H20" s="6"/>
      <c r="I20" s="6">
        <v>-3900</v>
      </c>
      <c r="J20" s="7">
        <v>0.11363636363636363</v>
      </c>
      <c r="K20" s="6">
        <v>-576</v>
      </c>
      <c r="L20" s="1"/>
      <c r="M20" s="1"/>
      <c r="N20" s="1"/>
      <c r="O20" s="1"/>
      <c r="P20" s="1"/>
    </row>
    <row r="21" spans="1:16" ht="20.25" x14ac:dyDescent="0.5">
      <c r="A21" s="5">
        <v>99</v>
      </c>
      <c r="B21" s="5">
        <v>7</v>
      </c>
      <c r="C21" s="5" t="s">
        <v>26</v>
      </c>
      <c r="D21" s="5">
        <v>11900</v>
      </c>
      <c r="E21" s="6">
        <v>600</v>
      </c>
      <c r="F21" s="6">
        <v>4000</v>
      </c>
      <c r="G21" s="6"/>
      <c r="H21" s="6"/>
      <c r="I21" s="6">
        <v>-3400</v>
      </c>
      <c r="J21" s="7">
        <v>0.15</v>
      </c>
      <c r="K21" s="6">
        <v>-582</v>
      </c>
      <c r="L21" s="1"/>
      <c r="M21" s="6">
        <v>-11990</v>
      </c>
      <c r="N21" s="1"/>
      <c r="O21" s="1"/>
      <c r="P21" s="1"/>
    </row>
    <row r="22" spans="1:16" ht="20.25" x14ac:dyDescent="0.5">
      <c r="A22" s="5">
        <v>99</v>
      </c>
      <c r="B22" s="5">
        <v>8</v>
      </c>
      <c r="C22" s="5" t="s">
        <v>27</v>
      </c>
      <c r="D22" s="5">
        <v>7850</v>
      </c>
      <c r="E22" s="6">
        <v>330</v>
      </c>
      <c r="F22" s="6">
        <v>6500</v>
      </c>
      <c r="G22" s="6"/>
      <c r="H22" s="6"/>
      <c r="I22" s="6">
        <v>-6170</v>
      </c>
      <c r="J22" s="7">
        <v>5.0769230769230768E-2</v>
      </c>
      <c r="K22" s="6">
        <v>-1825</v>
      </c>
      <c r="L22" s="1"/>
      <c r="M22" s="1"/>
      <c r="N22" s="1"/>
      <c r="O22" s="1"/>
      <c r="P22" s="1"/>
    </row>
    <row r="23" spans="1:16" ht="20.25" x14ac:dyDescent="0.5">
      <c r="A23" s="5">
        <v>99</v>
      </c>
      <c r="B23" s="5">
        <v>8</v>
      </c>
      <c r="C23" s="5" t="s">
        <v>28</v>
      </c>
      <c r="D23" s="5">
        <v>6600</v>
      </c>
      <c r="E23" s="6">
        <v>450</v>
      </c>
      <c r="F23" s="6">
        <v>7000</v>
      </c>
      <c r="G23" s="6"/>
      <c r="H23" s="6"/>
      <c r="I23" s="6">
        <v>-6550</v>
      </c>
      <c r="J23" s="7">
        <v>6.4285714285714279E-2</v>
      </c>
      <c r="K23" s="6">
        <v>-1529</v>
      </c>
      <c r="L23" s="1"/>
      <c r="M23" s="1"/>
      <c r="N23" s="1"/>
      <c r="O23" s="1"/>
      <c r="P23" s="1"/>
    </row>
    <row r="24" spans="1:16" ht="20.25" x14ac:dyDescent="0.5">
      <c r="A24" s="5">
        <v>99</v>
      </c>
      <c r="B24" s="5">
        <v>8</v>
      </c>
      <c r="C24" s="5" t="s">
        <v>29</v>
      </c>
      <c r="D24" s="5">
        <v>9200</v>
      </c>
      <c r="E24" s="6">
        <v>1120</v>
      </c>
      <c r="F24" s="6">
        <v>3700</v>
      </c>
      <c r="G24" s="6"/>
      <c r="H24" s="6"/>
      <c r="I24" s="6">
        <v>-2580</v>
      </c>
      <c r="J24" s="7">
        <v>0.30270270270270272</v>
      </c>
      <c r="K24" s="6">
        <v>-65</v>
      </c>
      <c r="L24" s="1"/>
      <c r="M24" s="1"/>
      <c r="N24" s="1"/>
      <c r="O24" s="1"/>
      <c r="P24" s="1"/>
    </row>
    <row r="25" spans="1:16" ht="20.25" x14ac:dyDescent="0.5">
      <c r="A25" s="5">
        <v>99</v>
      </c>
      <c r="B25" s="5">
        <v>8</v>
      </c>
      <c r="C25" s="5" t="s">
        <v>30</v>
      </c>
      <c r="D25" s="5">
        <v>6500</v>
      </c>
      <c r="E25" s="6">
        <v>500</v>
      </c>
      <c r="F25" s="6">
        <v>5000</v>
      </c>
      <c r="G25" s="6"/>
      <c r="H25" s="6"/>
      <c r="I25" s="6">
        <v>-4500</v>
      </c>
      <c r="J25" s="7">
        <v>0.1</v>
      </c>
      <c r="K25" s="6">
        <v>-931</v>
      </c>
      <c r="L25" s="1"/>
      <c r="M25" s="1"/>
      <c r="N25" s="1"/>
      <c r="O25" s="1"/>
      <c r="P25" s="1"/>
    </row>
    <row r="26" spans="1:16" ht="20.25" x14ac:dyDescent="0.5">
      <c r="A26" s="5">
        <v>99</v>
      </c>
      <c r="B26" s="5">
        <v>8</v>
      </c>
      <c r="C26" s="5" t="s">
        <v>31</v>
      </c>
      <c r="D26" s="5">
        <v>8890</v>
      </c>
      <c r="E26" s="6">
        <v>944</v>
      </c>
      <c r="F26" s="6">
        <v>2770</v>
      </c>
      <c r="G26" s="6"/>
      <c r="H26" s="6"/>
      <c r="I26" s="6">
        <v>-1826</v>
      </c>
      <c r="J26" s="7">
        <v>0.34079422382671481</v>
      </c>
      <c r="K26" s="6">
        <v>568</v>
      </c>
      <c r="L26" s="1"/>
      <c r="M26" s="1"/>
      <c r="N26" s="1"/>
      <c r="O26" s="1"/>
      <c r="P26" s="1"/>
    </row>
    <row r="27" spans="1:16" ht="20.25" x14ac:dyDescent="0.5">
      <c r="A27" s="5">
        <v>99</v>
      </c>
      <c r="B27" s="5">
        <v>8</v>
      </c>
      <c r="C27" s="5" t="s">
        <v>32</v>
      </c>
      <c r="D27" s="5">
        <v>4900</v>
      </c>
      <c r="E27" s="6">
        <v>328</v>
      </c>
      <c r="F27" s="6">
        <v>5600</v>
      </c>
      <c r="G27" s="6"/>
      <c r="H27" s="6"/>
      <c r="I27" s="6">
        <v>-5272</v>
      </c>
      <c r="J27" s="7">
        <v>5.8571428571428573E-2</v>
      </c>
      <c r="K27" s="6">
        <v>-864</v>
      </c>
      <c r="L27" s="1"/>
      <c r="M27" s="1"/>
      <c r="N27" s="1"/>
      <c r="O27" s="1"/>
      <c r="P27" s="1"/>
    </row>
    <row r="28" spans="1:16" ht="20.25" x14ac:dyDescent="0.5">
      <c r="A28" s="5">
        <v>99</v>
      </c>
      <c r="B28" s="5">
        <v>8</v>
      </c>
      <c r="C28" s="5" t="s">
        <v>33</v>
      </c>
      <c r="D28" s="5">
        <v>3600</v>
      </c>
      <c r="E28" s="6">
        <v>440</v>
      </c>
      <c r="F28" s="6">
        <v>7500</v>
      </c>
      <c r="G28" s="6"/>
      <c r="H28" s="6"/>
      <c r="I28" s="6">
        <v>-7060</v>
      </c>
      <c r="J28" s="7">
        <v>5.8666666666666666E-2</v>
      </c>
      <c r="K28" s="6">
        <v>-591</v>
      </c>
      <c r="L28" s="1"/>
      <c r="M28" s="1"/>
      <c r="N28" s="1"/>
      <c r="O28" s="1"/>
      <c r="P28" s="1"/>
    </row>
    <row r="29" spans="1:16" ht="20.25" x14ac:dyDescent="0.5">
      <c r="A29" s="5">
        <v>99</v>
      </c>
      <c r="B29" s="5">
        <v>8</v>
      </c>
      <c r="C29" s="5" t="s">
        <v>34</v>
      </c>
      <c r="D29" s="5">
        <v>7300</v>
      </c>
      <c r="E29" s="6">
        <v>480</v>
      </c>
      <c r="F29" s="6">
        <v>5000</v>
      </c>
      <c r="G29" s="6"/>
      <c r="H29" s="6"/>
      <c r="I29" s="6">
        <v>-4520</v>
      </c>
      <c r="J29" s="7">
        <v>9.6000000000000002E-2</v>
      </c>
      <c r="K29" s="6">
        <v>-1176</v>
      </c>
      <c r="L29" s="1"/>
      <c r="M29" s="1"/>
      <c r="N29" s="1"/>
      <c r="O29" s="1"/>
      <c r="P29" s="1"/>
    </row>
    <row r="30" spans="1:16" ht="20.25" x14ac:dyDescent="0.5">
      <c r="A30" s="5">
        <v>99</v>
      </c>
      <c r="B30" s="5">
        <v>8</v>
      </c>
      <c r="C30" s="5" t="s">
        <v>35</v>
      </c>
      <c r="D30" s="5">
        <v>7120</v>
      </c>
      <c r="E30" s="6">
        <v>619</v>
      </c>
      <c r="F30" s="6">
        <v>5021</v>
      </c>
      <c r="G30" s="6"/>
      <c r="H30" s="6"/>
      <c r="I30" s="6">
        <v>-4402</v>
      </c>
      <c r="J30" s="7">
        <v>0.12328221469826728</v>
      </c>
      <c r="K30" s="6">
        <v>-728</v>
      </c>
      <c r="L30" s="1"/>
      <c r="M30" s="1"/>
      <c r="N30" s="1"/>
      <c r="O30" s="1"/>
      <c r="P30" s="1"/>
    </row>
    <row r="31" spans="1:16" ht="20.25" x14ac:dyDescent="0.5">
      <c r="A31" s="5">
        <v>99</v>
      </c>
      <c r="B31" s="5">
        <v>8</v>
      </c>
      <c r="C31" s="5" t="s">
        <v>36</v>
      </c>
      <c r="D31" s="5">
        <v>7900</v>
      </c>
      <c r="E31" s="6">
        <v>1494</v>
      </c>
      <c r="F31" s="6">
        <v>4503</v>
      </c>
      <c r="G31" s="6"/>
      <c r="H31" s="6"/>
      <c r="I31" s="6">
        <v>-3009</v>
      </c>
      <c r="J31" s="7">
        <v>0.33177881412391741</v>
      </c>
      <c r="K31" s="6">
        <v>-228</v>
      </c>
      <c r="L31" s="1"/>
      <c r="M31" s="1"/>
      <c r="N31" s="1"/>
      <c r="O31" s="1"/>
      <c r="P31" s="1"/>
    </row>
    <row r="32" spans="1:16" ht="20.25" x14ac:dyDescent="0.5">
      <c r="A32" s="5">
        <v>99</v>
      </c>
      <c r="B32" s="5">
        <v>8</v>
      </c>
      <c r="C32" s="5" t="s">
        <v>37</v>
      </c>
      <c r="D32" s="5">
        <v>9000</v>
      </c>
      <c r="E32" s="6">
        <v>3190</v>
      </c>
      <c r="F32" s="6">
        <v>3512</v>
      </c>
      <c r="G32" s="6"/>
      <c r="H32" s="6"/>
      <c r="I32" s="6">
        <v>-322</v>
      </c>
      <c r="J32" s="7">
        <v>0.90831435079726652</v>
      </c>
      <c r="K32" s="6">
        <v>733</v>
      </c>
      <c r="L32" s="1"/>
      <c r="M32" s="1"/>
      <c r="N32" s="1"/>
      <c r="O32" s="1"/>
      <c r="P32" s="1"/>
    </row>
    <row r="33" spans="1:16" ht="20.25" x14ac:dyDescent="0.5">
      <c r="A33" s="5">
        <v>99</v>
      </c>
      <c r="B33" s="5">
        <v>8</v>
      </c>
      <c r="C33" s="5" t="s">
        <v>38</v>
      </c>
      <c r="D33" s="5">
        <v>16400</v>
      </c>
      <c r="E33" s="6">
        <v>800</v>
      </c>
      <c r="F33" s="6">
        <v>3127</v>
      </c>
      <c r="G33" s="6"/>
      <c r="H33" s="6"/>
      <c r="I33" s="6">
        <v>-2327</v>
      </c>
      <c r="J33" s="7">
        <v>0.25583626479053406</v>
      </c>
      <c r="K33" s="6">
        <v>-321</v>
      </c>
      <c r="L33" s="1"/>
      <c r="M33" s="1"/>
      <c r="N33" s="1"/>
      <c r="O33" s="1"/>
      <c r="P33" s="1"/>
    </row>
    <row r="34" spans="1:16" ht="20.25" x14ac:dyDescent="0.5">
      <c r="A34" s="5">
        <v>99</v>
      </c>
      <c r="B34" s="5">
        <v>8</v>
      </c>
      <c r="C34" s="5" t="s">
        <v>39</v>
      </c>
      <c r="D34" s="5">
        <v>11100</v>
      </c>
      <c r="E34" s="6">
        <v>1500</v>
      </c>
      <c r="F34" s="6">
        <v>3700</v>
      </c>
      <c r="G34" s="6"/>
      <c r="H34" s="6"/>
      <c r="I34" s="6">
        <v>-2200</v>
      </c>
      <c r="J34" s="7">
        <v>0.40540540540540543</v>
      </c>
      <c r="K34" s="6">
        <v>-32</v>
      </c>
      <c r="L34" s="1"/>
      <c r="M34" s="1"/>
      <c r="N34" s="1"/>
      <c r="O34" s="1"/>
      <c r="P34" s="1"/>
    </row>
    <row r="35" spans="1:16" ht="20.25" x14ac:dyDescent="0.5">
      <c r="A35" s="5">
        <v>99</v>
      </c>
      <c r="B35" s="5">
        <v>8</v>
      </c>
      <c r="C35" s="5" t="s">
        <v>40</v>
      </c>
      <c r="D35" s="5">
        <v>14000</v>
      </c>
      <c r="E35" s="6">
        <v>2500</v>
      </c>
      <c r="F35" s="6">
        <v>3000</v>
      </c>
      <c r="G35" s="6"/>
      <c r="H35" s="6"/>
      <c r="I35" s="6">
        <v>-500</v>
      </c>
      <c r="J35" s="7">
        <v>0.83333333333333337</v>
      </c>
      <c r="K35" s="6">
        <v>842</v>
      </c>
      <c r="L35" s="1"/>
      <c r="M35" s="1"/>
      <c r="N35" s="1"/>
      <c r="O35" s="1"/>
      <c r="P35" s="1"/>
    </row>
    <row r="36" spans="1:16" ht="20.25" x14ac:dyDescent="0.5">
      <c r="A36" s="5">
        <v>99</v>
      </c>
      <c r="B36" s="5">
        <v>8</v>
      </c>
      <c r="C36" s="5" t="s">
        <v>41</v>
      </c>
      <c r="D36" s="5">
        <v>12670</v>
      </c>
      <c r="E36" s="6">
        <v>4400</v>
      </c>
      <c r="F36" s="6">
        <v>2400</v>
      </c>
      <c r="G36" s="6"/>
      <c r="H36" s="6"/>
      <c r="I36" s="6">
        <v>2000</v>
      </c>
      <c r="J36" s="7">
        <v>1.8333333333333333</v>
      </c>
      <c r="K36" s="6">
        <v>1121</v>
      </c>
      <c r="L36" s="1"/>
      <c r="M36" s="6">
        <v>-5026</v>
      </c>
      <c r="N36" s="1"/>
      <c r="O36" s="1"/>
      <c r="P36" s="1"/>
    </row>
    <row r="37" spans="1:16" ht="20.25" x14ac:dyDescent="0.5">
      <c r="A37" s="5">
        <v>99</v>
      </c>
      <c r="B37" s="5">
        <v>9</v>
      </c>
      <c r="C37" s="5" t="s">
        <v>42</v>
      </c>
      <c r="D37" s="5">
        <v>22167</v>
      </c>
      <c r="E37" s="6">
        <v>1578</v>
      </c>
      <c r="F37" s="6">
        <v>3215</v>
      </c>
      <c r="G37" s="6"/>
      <c r="H37" s="6"/>
      <c r="I37" s="6">
        <v>-1637</v>
      </c>
      <c r="J37" s="7">
        <v>0.49082426127527218</v>
      </c>
      <c r="K37" s="6">
        <v>-237</v>
      </c>
      <c r="L37" s="1"/>
      <c r="M37" s="1"/>
      <c r="N37" s="1"/>
      <c r="O37" s="1"/>
      <c r="P37" s="1"/>
    </row>
    <row r="38" spans="1:16" ht="20.25" x14ac:dyDescent="0.5">
      <c r="A38" s="5">
        <v>99</v>
      </c>
      <c r="B38" s="5">
        <v>9</v>
      </c>
      <c r="C38" s="5" t="s">
        <v>43</v>
      </c>
      <c r="D38" s="5">
        <v>18053</v>
      </c>
      <c r="E38" s="6">
        <v>1655</v>
      </c>
      <c r="F38" s="6">
        <v>2385</v>
      </c>
      <c r="G38" s="6"/>
      <c r="H38" s="6"/>
      <c r="I38" s="6">
        <v>-730</v>
      </c>
      <c r="J38" s="7">
        <v>0.69392033542976939</v>
      </c>
      <c r="K38" s="6">
        <v>31</v>
      </c>
      <c r="L38" s="1"/>
      <c r="M38" s="1"/>
      <c r="N38" s="1"/>
      <c r="O38" s="1"/>
      <c r="P38" s="1"/>
    </row>
    <row r="39" spans="1:16" ht="20.25" x14ac:dyDescent="0.5">
      <c r="A39" s="5">
        <v>99</v>
      </c>
      <c r="B39" s="5">
        <v>9</v>
      </c>
      <c r="C39" s="5" t="s">
        <v>44</v>
      </c>
      <c r="D39" s="5">
        <v>14637</v>
      </c>
      <c r="E39" s="6">
        <v>3113</v>
      </c>
      <c r="F39" s="6">
        <v>2273</v>
      </c>
      <c r="G39" s="6"/>
      <c r="H39" s="6"/>
      <c r="I39" s="6">
        <v>840</v>
      </c>
      <c r="J39" s="7">
        <v>1.3695556533216013</v>
      </c>
      <c r="K39" s="6">
        <v>609</v>
      </c>
      <c r="L39" s="1"/>
      <c r="M39" s="1"/>
      <c r="N39" s="1"/>
      <c r="O39" s="1"/>
      <c r="P39" s="1"/>
    </row>
    <row r="40" spans="1:16" ht="20.25" x14ac:dyDescent="0.5">
      <c r="A40" s="5">
        <v>99</v>
      </c>
      <c r="B40" s="5">
        <v>9</v>
      </c>
      <c r="C40" s="5" t="s">
        <v>45</v>
      </c>
      <c r="D40" s="5">
        <v>23115</v>
      </c>
      <c r="E40" s="6">
        <v>20141</v>
      </c>
      <c r="F40" s="6">
        <v>3091</v>
      </c>
      <c r="G40" s="6"/>
      <c r="H40" s="6"/>
      <c r="I40" s="6">
        <v>17050</v>
      </c>
      <c r="J40" s="7">
        <v>6.5160142348754446</v>
      </c>
      <c r="K40" s="6">
        <v>396</v>
      </c>
      <c r="L40" s="1"/>
      <c r="M40" s="1"/>
      <c r="N40" s="1"/>
      <c r="O40" s="1"/>
      <c r="P40" s="1"/>
    </row>
    <row r="41" spans="1:16" ht="20.25" x14ac:dyDescent="0.5">
      <c r="A41" s="5">
        <v>99</v>
      </c>
      <c r="B41" s="5">
        <v>9</v>
      </c>
      <c r="C41" s="5" t="s">
        <v>46</v>
      </c>
      <c r="D41" s="5">
        <v>18476</v>
      </c>
      <c r="E41" s="6">
        <v>3152</v>
      </c>
      <c r="F41" s="6">
        <v>2222</v>
      </c>
      <c r="G41" s="6"/>
      <c r="H41" s="6"/>
      <c r="I41" s="6">
        <v>930</v>
      </c>
      <c r="J41" s="7">
        <v>1.4185418541854184</v>
      </c>
      <c r="K41" s="6">
        <v>293</v>
      </c>
      <c r="L41" s="1"/>
      <c r="M41" s="1"/>
      <c r="N41" s="1"/>
      <c r="O41" s="1"/>
      <c r="P41" s="1"/>
    </row>
    <row r="42" spans="1:16" ht="20.25" x14ac:dyDescent="0.5">
      <c r="A42" s="5">
        <v>99</v>
      </c>
      <c r="B42" s="5">
        <v>9</v>
      </c>
      <c r="C42" s="5" t="s">
        <v>47</v>
      </c>
      <c r="D42" s="5">
        <v>20110</v>
      </c>
      <c r="E42" s="6">
        <v>3300</v>
      </c>
      <c r="F42" s="6">
        <v>1769</v>
      </c>
      <c r="G42" s="6"/>
      <c r="H42" s="6"/>
      <c r="I42" s="6">
        <v>1531</v>
      </c>
      <c r="J42" s="7">
        <v>1.8654607122668174</v>
      </c>
      <c r="K42" s="6">
        <v>202</v>
      </c>
      <c r="L42" s="1"/>
      <c r="M42" s="1"/>
      <c r="N42" s="1"/>
      <c r="O42" s="1"/>
      <c r="P42" s="1"/>
    </row>
    <row r="43" spans="1:16" ht="20.25" x14ac:dyDescent="0.5">
      <c r="A43" s="5">
        <v>99</v>
      </c>
      <c r="B43" s="5">
        <v>9</v>
      </c>
      <c r="C43" s="5" t="s">
        <v>48</v>
      </c>
      <c r="D43" s="5">
        <v>20505</v>
      </c>
      <c r="E43" s="6">
        <v>4457</v>
      </c>
      <c r="F43" s="6">
        <v>1478</v>
      </c>
      <c r="G43" s="6"/>
      <c r="H43" s="6"/>
      <c r="I43" s="6">
        <v>2979</v>
      </c>
      <c r="J43" s="7">
        <v>3.0155615696887685</v>
      </c>
      <c r="K43" s="6">
        <v>986</v>
      </c>
      <c r="L43" s="1"/>
      <c r="M43" s="1"/>
      <c r="N43" s="1"/>
      <c r="O43" s="1"/>
      <c r="P43" s="1"/>
    </row>
    <row r="44" spans="1:16" ht="20.25" x14ac:dyDescent="0.5">
      <c r="A44" s="5">
        <v>99</v>
      </c>
      <c r="B44" s="5">
        <v>9</v>
      </c>
      <c r="C44" s="5" t="s">
        <v>49</v>
      </c>
      <c r="D44" s="5">
        <v>21033</v>
      </c>
      <c r="E44" s="6">
        <v>3573</v>
      </c>
      <c r="F44" s="6">
        <v>1498</v>
      </c>
      <c r="G44" s="6"/>
      <c r="H44" s="6"/>
      <c r="I44" s="6">
        <v>2075</v>
      </c>
      <c r="J44" s="7">
        <v>2.3851802403204272</v>
      </c>
      <c r="K44" s="6">
        <v>678</v>
      </c>
      <c r="L44" s="1"/>
      <c r="M44" s="1"/>
      <c r="N44" s="1"/>
      <c r="O44" s="1"/>
      <c r="P44" s="1"/>
    </row>
    <row r="45" spans="1:16" ht="20.25" x14ac:dyDescent="0.5">
      <c r="A45" s="5">
        <v>99</v>
      </c>
      <c r="B45" s="5">
        <v>9</v>
      </c>
      <c r="C45" s="5" t="s">
        <v>50</v>
      </c>
      <c r="D45" s="5">
        <v>21573</v>
      </c>
      <c r="E45" s="6">
        <v>2864</v>
      </c>
      <c r="F45" s="6">
        <v>1707</v>
      </c>
      <c r="G45" s="6"/>
      <c r="H45" s="6"/>
      <c r="I45" s="6">
        <v>1157</v>
      </c>
      <c r="J45" s="7">
        <v>1.6777973052138255</v>
      </c>
      <c r="K45" s="6">
        <v>-195</v>
      </c>
      <c r="L45" s="1"/>
      <c r="M45" s="1"/>
      <c r="N45" s="1"/>
      <c r="O45" s="1"/>
      <c r="P45" s="1"/>
    </row>
    <row r="46" spans="1:16" ht="20.25" x14ac:dyDescent="0.5">
      <c r="A46" s="5">
        <v>99</v>
      </c>
      <c r="B46" s="5">
        <v>9</v>
      </c>
      <c r="C46" s="5" t="s">
        <v>51</v>
      </c>
      <c r="D46" s="5">
        <v>20984</v>
      </c>
      <c r="E46" s="6">
        <v>1954</v>
      </c>
      <c r="F46" s="6">
        <v>1639</v>
      </c>
      <c r="G46" s="6"/>
      <c r="H46" s="6"/>
      <c r="I46" s="6">
        <v>315</v>
      </c>
      <c r="J46" s="7">
        <v>1.192190359975595</v>
      </c>
      <c r="K46" s="6">
        <v>-668</v>
      </c>
      <c r="L46" s="1"/>
      <c r="M46" s="1"/>
      <c r="N46" s="1"/>
      <c r="O46" s="1"/>
      <c r="P46" s="1"/>
    </row>
    <row r="47" spans="1:16" ht="20.25" x14ac:dyDescent="0.5">
      <c r="A47" s="5">
        <v>99</v>
      </c>
      <c r="B47" s="5">
        <v>9</v>
      </c>
      <c r="C47" s="5" t="s">
        <v>52</v>
      </c>
      <c r="D47" s="5">
        <v>16924</v>
      </c>
      <c r="E47" s="6">
        <v>3802</v>
      </c>
      <c r="F47" s="6">
        <v>1026</v>
      </c>
      <c r="G47" s="6"/>
      <c r="H47" s="6"/>
      <c r="I47" s="6">
        <v>2776</v>
      </c>
      <c r="J47" s="7">
        <v>3.7056530214424952</v>
      </c>
      <c r="K47" s="6">
        <v>626</v>
      </c>
      <c r="L47" s="1"/>
      <c r="M47" s="1"/>
      <c r="N47" s="1"/>
      <c r="O47" s="1"/>
      <c r="P47" s="1"/>
    </row>
    <row r="48" spans="1:16" ht="20.25" x14ac:dyDescent="0.5">
      <c r="A48" s="5">
        <v>99</v>
      </c>
      <c r="B48" s="5">
        <v>9</v>
      </c>
      <c r="C48" s="5" t="s">
        <v>53</v>
      </c>
      <c r="D48" s="5">
        <v>21816</v>
      </c>
      <c r="E48" s="6">
        <v>7179</v>
      </c>
      <c r="F48" s="6">
        <v>620</v>
      </c>
      <c r="G48" s="6"/>
      <c r="H48" s="6"/>
      <c r="I48" s="6">
        <v>6559</v>
      </c>
      <c r="J48" s="7">
        <v>11.579032258064515</v>
      </c>
      <c r="K48" s="6">
        <v>725</v>
      </c>
      <c r="L48" s="1"/>
      <c r="M48" s="1"/>
      <c r="N48" s="1"/>
      <c r="O48" s="1"/>
      <c r="P48" s="1"/>
    </row>
    <row r="49" spans="1:16" ht="20.25" x14ac:dyDescent="0.5">
      <c r="A49" s="5">
        <v>99</v>
      </c>
      <c r="B49" s="5">
        <v>9</v>
      </c>
      <c r="C49" s="5" t="s">
        <v>54</v>
      </c>
      <c r="D49" s="5">
        <v>25800</v>
      </c>
      <c r="E49" s="6">
        <v>1823</v>
      </c>
      <c r="F49" s="6">
        <v>1530</v>
      </c>
      <c r="G49" s="6"/>
      <c r="H49" s="6"/>
      <c r="I49" s="6">
        <v>293</v>
      </c>
      <c r="J49" s="7">
        <v>1.1915032679738562</v>
      </c>
      <c r="K49" s="6">
        <v>-681</v>
      </c>
      <c r="L49" s="1"/>
      <c r="M49" s="1"/>
      <c r="N49" s="1"/>
      <c r="O49" s="1"/>
      <c r="P49" s="1"/>
    </row>
    <row r="50" spans="1:16" ht="20.25" x14ac:dyDescent="0.5">
      <c r="A50" s="5">
        <v>99</v>
      </c>
      <c r="B50" s="5">
        <v>9</v>
      </c>
      <c r="C50" s="5" t="s">
        <v>55</v>
      </c>
      <c r="D50" s="5">
        <v>185067</v>
      </c>
      <c r="E50" s="6">
        <v>2707</v>
      </c>
      <c r="F50" s="6">
        <v>952</v>
      </c>
      <c r="G50" s="6"/>
      <c r="H50" s="6"/>
      <c r="I50" s="6">
        <v>1755</v>
      </c>
      <c r="J50" s="7">
        <v>2.8434873949579833</v>
      </c>
      <c r="K50" s="6">
        <v>164</v>
      </c>
      <c r="L50" s="1"/>
      <c r="M50" s="1"/>
      <c r="N50" s="1"/>
      <c r="O50" s="1"/>
      <c r="P50" s="1"/>
    </row>
    <row r="51" spans="1:16" ht="20.25" x14ac:dyDescent="0.5">
      <c r="A51" s="5">
        <v>99</v>
      </c>
      <c r="B51" s="5">
        <v>9</v>
      </c>
      <c r="C51" s="5" t="s">
        <v>56</v>
      </c>
      <c r="D51" s="5">
        <v>17656</v>
      </c>
      <c r="E51" s="6">
        <v>3764</v>
      </c>
      <c r="F51" s="6">
        <v>768</v>
      </c>
      <c r="G51" s="6"/>
      <c r="H51" s="6"/>
      <c r="I51" s="6">
        <v>2996</v>
      </c>
      <c r="J51" s="7">
        <v>4.901041666666667</v>
      </c>
      <c r="K51" s="6">
        <v>678</v>
      </c>
      <c r="L51" s="1"/>
      <c r="M51" s="1"/>
      <c r="N51" s="1"/>
      <c r="O51" s="1"/>
      <c r="P51" s="1"/>
    </row>
    <row r="52" spans="1:16" ht="20.25" x14ac:dyDescent="0.5">
      <c r="A52" s="5">
        <v>99</v>
      </c>
      <c r="B52" s="5">
        <v>9</v>
      </c>
      <c r="C52" s="5" t="s">
        <v>57</v>
      </c>
      <c r="D52" s="5">
        <v>22072</v>
      </c>
      <c r="E52" s="6">
        <v>2876</v>
      </c>
      <c r="F52" s="6">
        <v>1130</v>
      </c>
      <c r="G52" s="6"/>
      <c r="H52" s="6"/>
      <c r="I52" s="6">
        <v>1746</v>
      </c>
      <c r="J52" s="7">
        <v>2.5451327433628319</v>
      </c>
      <c r="K52" s="6">
        <v>434</v>
      </c>
      <c r="L52" s="1"/>
      <c r="M52" s="1"/>
      <c r="N52" s="1"/>
      <c r="O52" s="1"/>
      <c r="P52" s="1"/>
    </row>
    <row r="53" spans="1:16" ht="20.25" x14ac:dyDescent="0.5">
      <c r="A53" s="5">
        <v>99</v>
      </c>
      <c r="B53" s="5">
        <v>9</v>
      </c>
      <c r="C53" s="5" t="s">
        <v>58</v>
      </c>
      <c r="D53" s="5">
        <v>19472</v>
      </c>
      <c r="E53" s="6">
        <v>2896</v>
      </c>
      <c r="F53" s="6">
        <v>1412</v>
      </c>
      <c r="G53" s="6"/>
      <c r="H53" s="6"/>
      <c r="I53" s="6">
        <v>1484</v>
      </c>
      <c r="J53" s="7">
        <v>2.0509915014164304</v>
      </c>
      <c r="K53" s="6">
        <v>-245</v>
      </c>
      <c r="L53" s="1"/>
      <c r="M53" s="1"/>
      <c r="N53" s="1"/>
      <c r="O53" s="1"/>
      <c r="P53" s="1"/>
    </row>
    <row r="54" spans="1:16" ht="20.25" x14ac:dyDescent="0.5">
      <c r="A54" s="5">
        <v>99</v>
      </c>
      <c r="B54" s="5">
        <v>9</v>
      </c>
      <c r="C54" s="5" t="s">
        <v>59</v>
      </c>
      <c r="D54" s="5">
        <v>19600</v>
      </c>
      <c r="E54" s="6">
        <v>1861</v>
      </c>
      <c r="F54" s="6">
        <v>3438</v>
      </c>
      <c r="G54" s="6"/>
      <c r="H54" s="6"/>
      <c r="I54" s="6">
        <v>-1577</v>
      </c>
      <c r="J54" s="7">
        <v>0.54130308318789999</v>
      </c>
      <c r="K54" s="6">
        <v>2059</v>
      </c>
      <c r="L54" s="1"/>
      <c r="M54" s="1"/>
      <c r="N54" s="1"/>
      <c r="O54" s="1"/>
      <c r="P54" s="1"/>
    </row>
    <row r="55" spans="1:16" ht="20.25" x14ac:dyDescent="0.5">
      <c r="A55" s="5">
        <v>99</v>
      </c>
      <c r="B55" s="5">
        <v>9</v>
      </c>
      <c r="C55" s="5" t="s">
        <v>60</v>
      </c>
      <c r="D55" s="5">
        <v>8800</v>
      </c>
      <c r="E55" s="6">
        <v>1512</v>
      </c>
      <c r="F55" s="6">
        <v>8398</v>
      </c>
      <c r="G55" s="6"/>
      <c r="H55" s="6"/>
      <c r="I55" s="6">
        <v>-6886</v>
      </c>
      <c r="J55" s="7">
        <v>0.18004286734936889</v>
      </c>
      <c r="K55" s="6">
        <v>-2960</v>
      </c>
      <c r="L55" s="1"/>
      <c r="M55" s="1"/>
      <c r="N55" s="1"/>
      <c r="O55" s="1"/>
      <c r="P55" s="1"/>
    </row>
    <row r="56" spans="1:16" ht="20.25" x14ac:dyDescent="0.5">
      <c r="A56" s="5">
        <v>99</v>
      </c>
      <c r="B56" s="5">
        <v>9</v>
      </c>
      <c r="C56" s="5" t="s">
        <v>61</v>
      </c>
      <c r="D56" s="5">
        <v>17849</v>
      </c>
      <c r="E56" s="6">
        <v>2051</v>
      </c>
      <c r="F56" s="6">
        <v>1954</v>
      </c>
      <c r="G56" s="6"/>
      <c r="H56" s="6"/>
      <c r="I56" s="6">
        <v>97</v>
      </c>
      <c r="J56" s="7">
        <v>1.0496417604913</v>
      </c>
      <c r="K56" s="6">
        <v>-1021</v>
      </c>
      <c r="L56" s="1"/>
      <c r="M56" s="1"/>
      <c r="N56" s="1"/>
      <c r="O56" s="1"/>
      <c r="P56" s="1"/>
    </row>
    <row r="57" spans="1:16" ht="20.25" x14ac:dyDescent="0.5">
      <c r="A57" s="5">
        <v>99</v>
      </c>
      <c r="B57" s="5">
        <v>9</v>
      </c>
      <c r="C57" s="5" t="s">
        <v>62</v>
      </c>
      <c r="D57" s="5">
        <v>15500</v>
      </c>
      <c r="E57" s="6">
        <v>3678</v>
      </c>
      <c r="F57" s="6">
        <v>866</v>
      </c>
      <c r="G57" s="6"/>
      <c r="H57" s="6"/>
      <c r="I57" s="6">
        <v>2812</v>
      </c>
      <c r="J57" s="7">
        <v>4.2471131639722861</v>
      </c>
      <c r="K57" s="6">
        <v>1528</v>
      </c>
      <c r="L57" s="1"/>
      <c r="M57" s="1"/>
      <c r="N57" s="1"/>
      <c r="O57" s="1"/>
      <c r="P57" s="1"/>
    </row>
    <row r="58" spans="1:16" ht="20.25" x14ac:dyDescent="0.5">
      <c r="A58" s="5">
        <v>99</v>
      </c>
      <c r="B58" s="5">
        <v>9</v>
      </c>
      <c r="C58" s="5" t="s">
        <v>63</v>
      </c>
      <c r="D58" s="5">
        <v>15798</v>
      </c>
      <c r="E58" s="6">
        <v>3340</v>
      </c>
      <c r="F58" s="6">
        <v>1513</v>
      </c>
      <c r="G58" s="6"/>
      <c r="H58" s="6"/>
      <c r="I58" s="6">
        <v>1827</v>
      </c>
      <c r="J58" s="7">
        <v>2.2075346992729674</v>
      </c>
      <c r="K58" s="6">
        <v>18</v>
      </c>
      <c r="L58" s="1"/>
      <c r="M58" s="6">
        <v>3420</v>
      </c>
      <c r="N58" s="1"/>
      <c r="O58" s="1"/>
      <c r="P58" s="1"/>
    </row>
    <row r="59" spans="1:16" ht="20.25" x14ac:dyDescent="0.5">
      <c r="A59" s="5">
        <v>99</v>
      </c>
      <c r="B59" s="5">
        <v>10</v>
      </c>
      <c r="C59" s="5" t="s">
        <v>64</v>
      </c>
      <c r="D59" s="5">
        <v>14968</v>
      </c>
      <c r="E59" s="6">
        <v>3450</v>
      </c>
      <c r="F59" s="6">
        <v>1616</v>
      </c>
      <c r="G59" s="6"/>
      <c r="H59" s="6"/>
      <c r="I59" s="6">
        <v>1834</v>
      </c>
      <c r="J59" s="7">
        <v>2.1349009900990099</v>
      </c>
      <c r="K59" s="6">
        <v>77</v>
      </c>
      <c r="L59" s="1"/>
      <c r="M59" s="1"/>
      <c r="N59" s="1"/>
      <c r="O59" s="1"/>
      <c r="P59" s="1"/>
    </row>
    <row r="60" spans="1:16" ht="20.25" x14ac:dyDescent="0.5">
      <c r="A60" s="5">
        <v>99</v>
      </c>
      <c r="B60" s="5">
        <v>10</v>
      </c>
      <c r="C60" s="5" t="s">
        <v>65</v>
      </c>
      <c r="D60" s="5">
        <v>17196</v>
      </c>
      <c r="E60" s="6">
        <v>4079</v>
      </c>
      <c r="F60" s="6">
        <v>949</v>
      </c>
      <c r="G60" s="6"/>
      <c r="H60" s="6"/>
      <c r="I60" s="6">
        <v>3130</v>
      </c>
      <c r="J60" s="7">
        <v>4.2982086406743942</v>
      </c>
      <c r="K60" s="6">
        <v>802</v>
      </c>
      <c r="L60" s="1"/>
      <c r="M60" s="1"/>
      <c r="N60" s="1"/>
      <c r="O60" s="1"/>
      <c r="P60" s="1"/>
    </row>
    <row r="61" spans="1:16" ht="20.25" x14ac:dyDescent="0.5">
      <c r="A61" s="5">
        <v>99</v>
      </c>
      <c r="B61" s="5">
        <v>10</v>
      </c>
      <c r="C61" s="5" t="s">
        <v>66</v>
      </c>
      <c r="D61" s="5">
        <v>16423</v>
      </c>
      <c r="E61" s="6">
        <v>3542</v>
      </c>
      <c r="F61" s="6">
        <v>715</v>
      </c>
      <c r="G61" s="6"/>
      <c r="H61" s="6"/>
      <c r="I61" s="6">
        <v>2827</v>
      </c>
      <c r="J61" s="7">
        <v>4.953846153846154</v>
      </c>
      <c r="K61" s="6">
        <v>348</v>
      </c>
      <c r="L61" s="1"/>
      <c r="M61" s="1"/>
      <c r="N61" s="1"/>
      <c r="O61" s="1"/>
      <c r="P61" s="1"/>
    </row>
    <row r="62" spans="1:16" ht="20.25" x14ac:dyDescent="0.5">
      <c r="A62" s="5">
        <v>99</v>
      </c>
      <c r="B62" s="5">
        <v>10</v>
      </c>
      <c r="C62" s="5" t="s">
        <v>67</v>
      </c>
      <c r="D62" s="5">
        <v>18037</v>
      </c>
      <c r="E62" s="6">
        <v>2902</v>
      </c>
      <c r="F62" s="6">
        <v>1591</v>
      </c>
      <c r="G62" s="6"/>
      <c r="H62" s="6"/>
      <c r="I62" s="6">
        <v>1311</v>
      </c>
      <c r="J62" s="7">
        <v>1.824010056568196</v>
      </c>
      <c r="K62" s="6">
        <v>-376</v>
      </c>
      <c r="L62" s="1"/>
      <c r="M62" s="1"/>
      <c r="N62" s="1"/>
      <c r="O62" s="1"/>
      <c r="P62" s="1"/>
    </row>
    <row r="63" spans="1:16" ht="20.25" x14ac:dyDescent="0.5">
      <c r="A63" s="5">
        <v>99</v>
      </c>
      <c r="B63" s="5">
        <v>10</v>
      </c>
      <c r="C63" s="5" t="s">
        <v>68</v>
      </c>
      <c r="D63" s="5">
        <v>18371</v>
      </c>
      <c r="E63" s="6">
        <v>2216</v>
      </c>
      <c r="F63" s="6">
        <v>1487</v>
      </c>
      <c r="G63" s="6"/>
      <c r="H63" s="6"/>
      <c r="I63" s="6">
        <v>729</v>
      </c>
      <c r="J63" s="7">
        <v>1.4902488231338265</v>
      </c>
      <c r="K63" s="6">
        <v>-476</v>
      </c>
      <c r="L63" s="1"/>
      <c r="M63" s="1"/>
      <c r="N63" s="1"/>
      <c r="O63" s="1"/>
      <c r="P63" s="1"/>
    </row>
    <row r="64" spans="1:16" ht="20.25" x14ac:dyDescent="0.5">
      <c r="A64" s="5">
        <v>99</v>
      </c>
      <c r="B64" s="5">
        <v>10</v>
      </c>
      <c r="C64" s="5" t="s">
        <v>69</v>
      </c>
      <c r="D64" s="5">
        <v>15522</v>
      </c>
      <c r="E64" s="6">
        <v>2174</v>
      </c>
      <c r="F64" s="6">
        <v>2803</v>
      </c>
      <c r="G64" s="6"/>
      <c r="H64" s="6"/>
      <c r="I64" s="6">
        <v>-629</v>
      </c>
      <c r="J64" s="7">
        <v>0.77559757402782736</v>
      </c>
      <c r="K64" s="6">
        <v>-143</v>
      </c>
      <c r="L64" s="1"/>
      <c r="M64" s="1"/>
      <c r="N64" s="1"/>
      <c r="O64" s="1"/>
      <c r="P64" s="1"/>
    </row>
    <row r="65" spans="1:16" ht="20.25" x14ac:dyDescent="0.5">
      <c r="A65" s="5">
        <v>99</v>
      </c>
      <c r="B65" s="5">
        <v>10</v>
      </c>
      <c r="C65" s="5" t="s">
        <v>70</v>
      </c>
      <c r="D65" s="5">
        <v>18024</v>
      </c>
      <c r="E65" s="6">
        <v>1747</v>
      </c>
      <c r="F65" s="6">
        <v>2210</v>
      </c>
      <c r="G65" s="6"/>
      <c r="H65" s="6"/>
      <c r="I65" s="6">
        <v>-463</v>
      </c>
      <c r="J65" s="7">
        <v>0.79049773755656105</v>
      </c>
      <c r="K65" s="6">
        <v>-531</v>
      </c>
      <c r="L65" s="1"/>
      <c r="M65" s="1"/>
      <c r="N65" s="1"/>
      <c r="O65" s="1"/>
      <c r="P65" s="1"/>
    </row>
    <row r="66" spans="1:16" ht="20.25" x14ac:dyDescent="0.5">
      <c r="A66" s="5">
        <v>99</v>
      </c>
      <c r="B66" s="5">
        <v>10</v>
      </c>
      <c r="C66" s="5" t="s">
        <v>71</v>
      </c>
      <c r="D66" s="5">
        <v>16718</v>
      </c>
      <c r="E66" s="6">
        <v>1343</v>
      </c>
      <c r="F66" s="6">
        <v>1568</v>
      </c>
      <c r="G66" s="6"/>
      <c r="H66" s="6"/>
      <c r="I66" s="6">
        <v>-225</v>
      </c>
      <c r="J66" s="7">
        <v>0.85650510204081631</v>
      </c>
      <c r="K66" s="6">
        <v>-1098</v>
      </c>
      <c r="L66" s="1"/>
      <c r="M66" s="1"/>
      <c r="N66" s="1"/>
      <c r="O66" s="1"/>
      <c r="P66" s="1"/>
    </row>
    <row r="67" spans="1:16" ht="20.25" x14ac:dyDescent="0.5">
      <c r="A67" s="5">
        <v>99</v>
      </c>
      <c r="B67" s="5">
        <v>10</v>
      </c>
      <c r="C67" s="5" t="s">
        <v>72</v>
      </c>
      <c r="D67" s="5">
        <v>11911</v>
      </c>
      <c r="E67" s="6">
        <v>1388</v>
      </c>
      <c r="F67" s="6">
        <v>2714</v>
      </c>
      <c r="G67" s="6"/>
      <c r="H67" s="6"/>
      <c r="I67" s="6">
        <v>-1326</v>
      </c>
      <c r="J67" s="7">
        <v>0.51142225497420779</v>
      </c>
      <c r="K67" s="6">
        <v>-1810</v>
      </c>
      <c r="L67" s="1"/>
      <c r="M67" s="1"/>
      <c r="N67" s="1"/>
      <c r="O67" s="1"/>
      <c r="P67" s="1"/>
    </row>
    <row r="68" spans="1:16" ht="20.25" x14ac:dyDescent="0.5">
      <c r="A68" s="5">
        <v>99</v>
      </c>
      <c r="B68" s="5">
        <v>10</v>
      </c>
      <c r="C68" s="5" t="s">
        <v>73</v>
      </c>
      <c r="D68" s="5">
        <v>15028</v>
      </c>
      <c r="E68" s="6">
        <v>1985</v>
      </c>
      <c r="F68" s="6">
        <v>1625</v>
      </c>
      <c r="G68" s="6"/>
      <c r="H68" s="6"/>
      <c r="I68" s="6">
        <v>360</v>
      </c>
      <c r="J68" s="7">
        <v>1.2215384615384615</v>
      </c>
      <c r="K68" s="6">
        <v>-626</v>
      </c>
      <c r="L68" s="1"/>
      <c r="M68" s="1"/>
      <c r="N68" s="1"/>
      <c r="O68" s="1"/>
      <c r="P68" s="1"/>
    </row>
    <row r="69" spans="1:16" ht="20.25" x14ac:dyDescent="0.5">
      <c r="A69" s="5">
        <v>99</v>
      </c>
      <c r="B69" s="5">
        <v>10</v>
      </c>
      <c r="C69" s="5" t="s">
        <v>74</v>
      </c>
      <c r="D69" s="5">
        <v>14045</v>
      </c>
      <c r="E69" s="6">
        <v>2704</v>
      </c>
      <c r="F69" s="6">
        <v>1098</v>
      </c>
      <c r="G69" s="6"/>
      <c r="H69" s="6"/>
      <c r="I69" s="6">
        <v>1606</v>
      </c>
      <c r="J69" s="7">
        <v>2.4626593806921675</v>
      </c>
      <c r="K69" s="6">
        <v>304</v>
      </c>
      <c r="L69" s="1"/>
      <c r="M69" s="1"/>
      <c r="N69" s="1"/>
      <c r="O69" s="1"/>
      <c r="P69" s="1"/>
    </row>
    <row r="70" spans="1:16" ht="20.25" x14ac:dyDescent="0.5">
      <c r="A70" s="5">
        <v>99</v>
      </c>
      <c r="B70" s="5">
        <v>10</v>
      </c>
      <c r="C70" s="5" t="s">
        <v>75</v>
      </c>
      <c r="D70" s="5">
        <v>14930</v>
      </c>
      <c r="E70" s="6">
        <v>2501</v>
      </c>
      <c r="F70" s="6">
        <v>1402</v>
      </c>
      <c r="G70" s="6"/>
      <c r="H70" s="6"/>
      <c r="I70" s="6">
        <v>1099</v>
      </c>
      <c r="J70" s="7">
        <v>1.7838801711840229</v>
      </c>
      <c r="K70" s="6">
        <v>-567</v>
      </c>
      <c r="L70" s="1"/>
      <c r="M70" s="1"/>
      <c r="N70" s="1"/>
      <c r="O70" s="1"/>
      <c r="P70" s="1"/>
    </row>
    <row r="71" spans="1:16" ht="20.25" x14ac:dyDescent="0.5">
      <c r="A71" s="5">
        <v>99</v>
      </c>
      <c r="B71" s="5">
        <v>10</v>
      </c>
      <c r="C71" s="5" t="s">
        <v>76</v>
      </c>
      <c r="D71" s="5">
        <v>15093</v>
      </c>
      <c r="E71" s="6">
        <v>1466</v>
      </c>
      <c r="F71" s="6">
        <v>2083</v>
      </c>
      <c r="G71" s="6"/>
      <c r="H71" s="6"/>
      <c r="I71" s="6">
        <v>-617</v>
      </c>
      <c r="J71" s="7">
        <v>0.70379260681709077</v>
      </c>
      <c r="K71" s="6">
        <v>-1821</v>
      </c>
      <c r="L71" s="1"/>
      <c r="M71" s="1"/>
      <c r="N71" s="1"/>
      <c r="O71" s="1"/>
      <c r="P71" s="1"/>
    </row>
    <row r="72" spans="1:16" ht="20.25" x14ac:dyDescent="0.5">
      <c r="A72" s="5">
        <v>99</v>
      </c>
      <c r="B72" s="5">
        <v>10</v>
      </c>
      <c r="C72" s="5" t="s">
        <v>77</v>
      </c>
      <c r="D72" s="5">
        <v>14820</v>
      </c>
      <c r="E72" s="6">
        <v>2073</v>
      </c>
      <c r="F72" s="6">
        <v>1702</v>
      </c>
      <c r="G72" s="6"/>
      <c r="H72" s="6"/>
      <c r="I72" s="6">
        <v>371</v>
      </c>
      <c r="J72" s="7">
        <v>1.2179788484136311</v>
      </c>
      <c r="K72" s="6">
        <v>-911</v>
      </c>
      <c r="L72" s="1"/>
      <c r="M72" s="1"/>
      <c r="N72" s="1"/>
      <c r="O72" s="1"/>
      <c r="P72" s="1"/>
    </row>
    <row r="73" spans="1:16" ht="20.25" x14ac:dyDescent="0.5">
      <c r="A73" s="5">
        <v>99</v>
      </c>
      <c r="B73" s="5">
        <v>10</v>
      </c>
      <c r="C73" s="5" t="s">
        <v>78</v>
      </c>
      <c r="D73" s="5">
        <v>16046</v>
      </c>
      <c r="E73" s="6">
        <v>2723</v>
      </c>
      <c r="F73" s="6">
        <v>1204</v>
      </c>
      <c r="G73" s="6"/>
      <c r="H73" s="6"/>
      <c r="I73" s="6">
        <v>1519</v>
      </c>
      <c r="J73" s="7">
        <v>2.2616279069767442</v>
      </c>
      <c r="K73" s="6">
        <v>304</v>
      </c>
      <c r="L73" s="1"/>
      <c r="M73" s="1"/>
      <c r="N73" s="1"/>
      <c r="O73" s="1"/>
      <c r="P73" s="1"/>
    </row>
    <row r="74" spans="1:16" ht="20.25" x14ac:dyDescent="0.5">
      <c r="A74" s="5">
        <v>99</v>
      </c>
      <c r="B74" s="5">
        <v>10</v>
      </c>
      <c r="C74" s="5" t="s">
        <v>79</v>
      </c>
      <c r="D74" s="5">
        <v>15311</v>
      </c>
      <c r="E74" s="6">
        <v>2516</v>
      </c>
      <c r="F74" s="6">
        <v>1431</v>
      </c>
      <c r="G74" s="6"/>
      <c r="H74" s="6"/>
      <c r="I74" s="6">
        <v>1085</v>
      </c>
      <c r="J74" s="7">
        <v>1.7582110412299092</v>
      </c>
      <c r="K74" s="6">
        <v>-732</v>
      </c>
      <c r="L74" s="1"/>
      <c r="M74" s="1"/>
      <c r="N74" s="1"/>
      <c r="O74" s="1"/>
      <c r="P74" s="1"/>
    </row>
    <row r="75" spans="1:16" ht="20.25" x14ac:dyDescent="0.5">
      <c r="A75" s="5">
        <v>99</v>
      </c>
      <c r="B75" s="5">
        <v>10</v>
      </c>
      <c r="C75" s="5" t="s">
        <v>80</v>
      </c>
      <c r="D75" s="5">
        <v>13809</v>
      </c>
      <c r="E75" s="6">
        <v>1511</v>
      </c>
      <c r="F75" s="6">
        <v>3936</v>
      </c>
      <c r="G75" s="6"/>
      <c r="H75" s="6"/>
      <c r="I75" s="6">
        <v>-2425</v>
      </c>
      <c r="J75" s="7">
        <v>0.38389227642276424</v>
      </c>
      <c r="K75" s="6">
        <v>-1930</v>
      </c>
      <c r="L75" s="1"/>
      <c r="M75" s="1"/>
      <c r="N75" s="1"/>
      <c r="O75" s="1"/>
      <c r="P75" s="1"/>
    </row>
    <row r="76" spans="1:16" ht="20.25" x14ac:dyDescent="0.5">
      <c r="A76" s="5">
        <v>99</v>
      </c>
      <c r="B76" s="5">
        <v>10</v>
      </c>
      <c r="C76" s="5" t="s">
        <v>81</v>
      </c>
      <c r="D76" s="5">
        <v>13781</v>
      </c>
      <c r="E76" s="6">
        <v>1032</v>
      </c>
      <c r="F76" s="6">
        <v>3694</v>
      </c>
      <c r="G76" s="6"/>
      <c r="H76" s="6"/>
      <c r="I76" s="6">
        <v>-2662</v>
      </c>
      <c r="J76" s="7">
        <v>0.27937195452084462</v>
      </c>
      <c r="K76" s="6">
        <v>-2048</v>
      </c>
      <c r="L76" s="1"/>
      <c r="M76" s="1"/>
      <c r="N76" s="1"/>
      <c r="O76" s="1"/>
      <c r="P76" s="1"/>
    </row>
    <row r="77" spans="1:16" ht="20.25" x14ac:dyDescent="0.5">
      <c r="A77" s="5">
        <v>99</v>
      </c>
      <c r="B77" s="5">
        <v>10</v>
      </c>
      <c r="C77" s="5" t="s">
        <v>82</v>
      </c>
      <c r="D77" s="5">
        <v>9263</v>
      </c>
      <c r="E77" s="6">
        <v>692</v>
      </c>
      <c r="F77" s="6">
        <v>6794</v>
      </c>
      <c r="G77" s="6"/>
      <c r="H77" s="6"/>
      <c r="I77" s="6">
        <v>-6102</v>
      </c>
      <c r="J77" s="7">
        <v>0.10185457756844274</v>
      </c>
      <c r="K77" s="6">
        <v>-2567</v>
      </c>
      <c r="L77" s="1"/>
      <c r="M77" s="1"/>
      <c r="N77" s="1"/>
      <c r="O77" s="1"/>
      <c r="P77" s="1"/>
    </row>
    <row r="78" spans="1:16" ht="20.25" x14ac:dyDescent="0.5">
      <c r="A78" s="5">
        <v>99</v>
      </c>
      <c r="B78" s="5">
        <v>10</v>
      </c>
      <c r="C78" s="5" t="s">
        <v>83</v>
      </c>
      <c r="D78" s="5">
        <v>4967</v>
      </c>
      <c r="E78" s="6">
        <v>593</v>
      </c>
      <c r="F78" s="6">
        <v>9609</v>
      </c>
      <c r="G78" s="6"/>
      <c r="H78" s="6"/>
      <c r="I78" s="6">
        <v>-9016</v>
      </c>
      <c r="J78" s="7">
        <v>6.1712977417004891E-2</v>
      </c>
      <c r="K78" s="6">
        <v>-1475</v>
      </c>
      <c r="L78" s="1"/>
      <c r="M78" s="1"/>
      <c r="N78" s="1"/>
      <c r="O78" s="1"/>
      <c r="P78" s="1"/>
    </row>
    <row r="79" spans="1:16" ht="20.25" x14ac:dyDescent="0.5">
      <c r="A79" s="5">
        <v>99</v>
      </c>
      <c r="B79" s="5">
        <v>10</v>
      </c>
      <c r="C79" s="5" t="s">
        <v>84</v>
      </c>
      <c r="D79" s="5">
        <v>13038</v>
      </c>
      <c r="E79" s="6">
        <v>1049</v>
      </c>
      <c r="F79" s="6">
        <v>3268</v>
      </c>
      <c r="G79" s="6"/>
      <c r="H79" s="6"/>
      <c r="I79" s="6">
        <v>-2219</v>
      </c>
      <c r="J79" s="7">
        <v>0.32099143206854347</v>
      </c>
      <c r="K79" s="6">
        <v>-827</v>
      </c>
      <c r="L79" s="1"/>
      <c r="M79" s="6">
        <v>-16103</v>
      </c>
      <c r="N79" s="1"/>
      <c r="O79" s="1"/>
      <c r="P79" s="1"/>
    </row>
    <row r="80" spans="1:16" ht="20.25" x14ac:dyDescent="0.5">
      <c r="A80" s="5">
        <v>99</v>
      </c>
      <c r="B80" s="5">
        <v>11</v>
      </c>
      <c r="C80" s="5" t="s">
        <v>85</v>
      </c>
      <c r="D80" s="5">
        <v>10127</v>
      </c>
      <c r="E80" s="6">
        <v>3037</v>
      </c>
      <c r="F80" s="6">
        <v>2433</v>
      </c>
      <c r="G80" s="6"/>
      <c r="H80" s="6"/>
      <c r="I80" s="6">
        <v>604</v>
      </c>
      <c r="J80" s="7">
        <v>1.2482531853678587</v>
      </c>
      <c r="K80" s="6">
        <v>487</v>
      </c>
      <c r="L80" s="6">
        <v>-4382</v>
      </c>
      <c r="M80" s="1"/>
      <c r="N80" s="1"/>
      <c r="O80" s="1"/>
      <c r="P80" s="1"/>
    </row>
    <row r="81" spans="1:16" ht="20.25" x14ac:dyDescent="0.5">
      <c r="A81" s="5">
        <v>99</v>
      </c>
      <c r="B81" s="5">
        <v>11</v>
      </c>
      <c r="C81" s="5" t="s">
        <v>86</v>
      </c>
      <c r="D81" s="5">
        <v>10499</v>
      </c>
      <c r="E81" s="6">
        <v>4142</v>
      </c>
      <c r="F81" s="6">
        <v>2112</v>
      </c>
      <c r="G81" s="6"/>
      <c r="H81" s="6"/>
      <c r="I81" s="6">
        <v>2030</v>
      </c>
      <c r="J81" s="7">
        <v>1.9611742424242424</v>
      </c>
      <c r="K81" s="6">
        <v>1130</v>
      </c>
      <c r="L81" s="1"/>
      <c r="M81" s="1"/>
      <c r="N81" s="1"/>
      <c r="O81" s="1"/>
      <c r="P81" s="1"/>
    </row>
    <row r="82" spans="1:16" ht="20.25" x14ac:dyDescent="0.5">
      <c r="A82" s="5">
        <v>99</v>
      </c>
      <c r="B82" s="5">
        <v>11</v>
      </c>
      <c r="C82" s="5" t="s">
        <v>87</v>
      </c>
      <c r="D82" s="5">
        <v>20035</v>
      </c>
      <c r="E82" s="6">
        <v>924</v>
      </c>
      <c r="F82" s="6">
        <v>2189</v>
      </c>
      <c r="G82" s="6"/>
      <c r="H82" s="6"/>
      <c r="I82" s="6">
        <v>-1265</v>
      </c>
      <c r="J82" s="7">
        <v>0.42211055276381909</v>
      </c>
      <c r="K82" s="6">
        <v>-416</v>
      </c>
      <c r="L82" s="1"/>
      <c r="M82" s="1"/>
      <c r="N82" s="1"/>
      <c r="O82" s="1"/>
      <c r="P82" s="1"/>
    </row>
    <row r="83" spans="1:16" ht="20.25" x14ac:dyDescent="0.5">
      <c r="A83" s="5">
        <v>99</v>
      </c>
      <c r="B83" s="5">
        <v>11</v>
      </c>
      <c r="C83" s="5" t="s">
        <v>88</v>
      </c>
      <c r="D83" s="5">
        <v>13218</v>
      </c>
      <c r="E83" s="6">
        <v>1829</v>
      </c>
      <c r="F83" s="6">
        <v>1832</v>
      </c>
      <c r="G83" s="6"/>
      <c r="H83" s="6"/>
      <c r="I83" s="6">
        <v>-3</v>
      </c>
      <c r="J83" s="7">
        <v>0.9983624454148472</v>
      </c>
      <c r="K83" s="6">
        <v>-526</v>
      </c>
      <c r="L83" s="1"/>
      <c r="M83" s="1"/>
      <c r="N83" s="1"/>
      <c r="O83" s="1"/>
      <c r="P83" s="1"/>
    </row>
    <row r="84" spans="1:16" ht="20.25" x14ac:dyDescent="0.5">
      <c r="A84" s="5">
        <v>99</v>
      </c>
      <c r="B84" s="5">
        <v>11</v>
      </c>
      <c r="C84" s="5" t="s">
        <v>89</v>
      </c>
      <c r="D84" s="5">
        <v>12661</v>
      </c>
      <c r="E84" s="6">
        <v>1158</v>
      </c>
      <c r="F84" s="6">
        <v>3360</v>
      </c>
      <c r="G84" s="6"/>
      <c r="H84" s="6"/>
      <c r="I84" s="6">
        <v>-2202</v>
      </c>
      <c r="J84" s="7">
        <v>0.34464285714285714</v>
      </c>
      <c r="K84" s="6">
        <v>-1106</v>
      </c>
      <c r="L84" s="1"/>
      <c r="M84" s="1"/>
      <c r="N84" s="1"/>
      <c r="O84" s="1"/>
      <c r="P84" s="1"/>
    </row>
    <row r="85" spans="1:16" ht="20.25" x14ac:dyDescent="0.5">
      <c r="A85" s="5">
        <v>99</v>
      </c>
      <c r="B85" s="5">
        <v>11</v>
      </c>
      <c r="C85" s="5" t="s">
        <v>90</v>
      </c>
      <c r="D85" s="5">
        <v>13097</v>
      </c>
      <c r="E85" s="6">
        <v>1556</v>
      </c>
      <c r="F85" s="6">
        <v>1492</v>
      </c>
      <c r="G85" s="6"/>
      <c r="H85" s="6"/>
      <c r="I85" s="6">
        <v>64</v>
      </c>
      <c r="J85" s="7">
        <v>1.0428954423592494</v>
      </c>
      <c r="K85" s="6">
        <v>-1035</v>
      </c>
      <c r="L85" s="6">
        <v>-1953</v>
      </c>
      <c r="M85" s="1"/>
      <c r="N85" s="1"/>
      <c r="O85" s="1"/>
      <c r="P85" s="1"/>
    </row>
    <row r="86" spans="1:16" ht="20.25" x14ac:dyDescent="0.5">
      <c r="A86" s="5">
        <v>99</v>
      </c>
      <c r="B86" s="5">
        <v>11</v>
      </c>
      <c r="C86" s="5" t="s">
        <v>91</v>
      </c>
      <c r="D86" s="5">
        <v>11911</v>
      </c>
      <c r="E86" s="6">
        <v>3504</v>
      </c>
      <c r="F86" s="6">
        <v>841</v>
      </c>
      <c r="G86" s="6"/>
      <c r="H86" s="6"/>
      <c r="I86" s="6">
        <v>2663</v>
      </c>
      <c r="J86" s="7">
        <v>4.1664684898929849</v>
      </c>
      <c r="K86" s="6">
        <v>675</v>
      </c>
      <c r="L86" s="1"/>
      <c r="M86" s="1"/>
      <c r="N86" s="1"/>
      <c r="O86" s="1"/>
      <c r="P86" s="1"/>
    </row>
    <row r="87" spans="1:16" ht="20.25" x14ac:dyDescent="0.5">
      <c r="A87" s="5">
        <v>99</v>
      </c>
      <c r="B87" s="5">
        <v>11</v>
      </c>
      <c r="C87" s="5" t="s">
        <v>92</v>
      </c>
      <c r="D87" s="5">
        <v>17165</v>
      </c>
      <c r="E87" s="6">
        <v>1468</v>
      </c>
      <c r="F87" s="6">
        <v>1436</v>
      </c>
      <c r="G87" s="6"/>
      <c r="H87" s="6"/>
      <c r="I87" s="6">
        <v>32</v>
      </c>
      <c r="J87" s="7">
        <v>1.0222841225626742</v>
      </c>
      <c r="K87" s="6">
        <v>-270</v>
      </c>
      <c r="L87" s="1"/>
      <c r="M87" s="1"/>
      <c r="N87" s="1"/>
      <c r="O87" s="1"/>
      <c r="P87" s="1"/>
    </row>
    <row r="88" spans="1:16" ht="20.25" x14ac:dyDescent="0.5">
      <c r="A88" s="5">
        <v>99</v>
      </c>
      <c r="B88" s="5">
        <v>11</v>
      </c>
      <c r="C88" s="5" t="s">
        <v>93</v>
      </c>
      <c r="D88" s="5">
        <v>12592</v>
      </c>
      <c r="E88" s="6">
        <v>1657</v>
      </c>
      <c r="F88" s="6">
        <v>2118</v>
      </c>
      <c r="G88" s="6"/>
      <c r="H88" s="6"/>
      <c r="I88" s="6">
        <v>-461</v>
      </c>
      <c r="J88" s="7">
        <v>0.78234183191690276</v>
      </c>
      <c r="K88" s="6">
        <v>-790</v>
      </c>
      <c r="L88" s="1"/>
      <c r="M88" s="1"/>
      <c r="N88" s="1"/>
      <c r="O88" s="1"/>
      <c r="P88" s="1"/>
    </row>
    <row r="89" spans="1:16" ht="20.25" x14ac:dyDescent="0.5">
      <c r="A89" s="5">
        <v>99</v>
      </c>
      <c r="B89" s="5">
        <v>11</v>
      </c>
      <c r="C89" s="5" t="s">
        <v>94</v>
      </c>
      <c r="D89" s="5">
        <v>13329</v>
      </c>
      <c r="E89" s="6">
        <v>1656</v>
      </c>
      <c r="F89" s="6">
        <v>1381</v>
      </c>
      <c r="G89" s="6"/>
      <c r="H89" s="6"/>
      <c r="I89" s="6">
        <v>275</v>
      </c>
      <c r="J89" s="7">
        <v>1.1991310644460536</v>
      </c>
      <c r="K89" s="6">
        <v>-1031</v>
      </c>
      <c r="L89" s="1"/>
      <c r="M89" s="1"/>
      <c r="N89" s="1"/>
      <c r="O89" s="1"/>
      <c r="P89" s="1"/>
    </row>
    <row r="90" spans="1:16" ht="20.25" x14ac:dyDescent="0.5">
      <c r="A90" s="5">
        <v>99</v>
      </c>
      <c r="B90" s="5">
        <v>11</v>
      </c>
      <c r="C90" s="5" t="s">
        <v>95</v>
      </c>
      <c r="D90" s="5">
        <v>11635</v>
      </c>
      <c r="E90" s="6">
        <v>1214</v>
      </c>
      <c r="F90" s="6">
        <v>2156</v>
      </c>
      <c r="G90" s="6"/>
      <c r="H90" s="6"/>
      <c r="I90" s="6">
        <v>-942</v>
      </c>
      <c r="J90" s="7">
        <v>0.56307977736549164</v>
      </c>
      <c r="K90" s="6">
        <v>-997</v>
      </c>
      <c r="L90" s="6">
        <v>-2413</v>
      </c>
      <c r="M90" s="1"/>
      <c r="N90" s="1"/>
      <c r="O90" s="1"/>
      <c r="P90" s="1"/>
    </row>
    <row r="91" spans="1:16" ht="20.25" x14ac:dyDescent="0.5">
      <c r="A91" s="5">
        <v>99</v>
      </c>
      <c r="B91" s="5">
        <v>11</v>
      </c>
      <c r="C91" s="5" t="s">
        <v>96</v>
      </c>
      <c r="D91" s="5">
        <v>8720</v>
      </c>
      <c r="E91" s="6">
        <v>1093</v>
      </c>
      <c r="F91" s="6">
        <v>3515</v>
      </c>
      <c r="G91" s="6"/>
      <c r="H91" s="6"/>
      <c r="I91" s="6">
        <v>-2422</v>
      </c>
      <c r="J91" s="7">
        <v>0.31095305832147935</v>
      </c>
      <c r="K91" s="6">
        <v>-1949</v>
      </c>
      <c r="L91" s="1"/>
      <c r="M91" s="1"/>
      <c r="N91" s="1"/>
      <c r="O91" s="1"/>
      <c r="P91" s="1"/>
    </row>
    <row r="92" spans="1:16" ht="20.25" x14ac:dyDescent="0.5">
      <c r="A92" s="5">
        <v>99</v>
      </c>
      <c r="B92" s="5">
        <v>11</v>
      </c>
      <c r="C92" s="5" t="s">
        <v>97</v>
      </c>
      <c r="D92" s="5">
        <v>9745</v>
      </c>
      <c r="E92" s="6">
        <v>3143</v>
      </c>
      <c r="F92" s="6">
        <v>1357</v>
      </c>
      <c r="G92" s="6"/>
      <c r="H92" s="6"/>
      <c r="I92" s="6">
        <v>1786</v>
      </c>
      <c r="J92" s="7">
        <v>2.316138540899042</v>
      </c>
      <c r="K92" s="6">
        <v>737</v>
      </c>
      <c r="L92" s="1"/>
      <c r="M92" s="1"/>
      <c r="N92" s="1"/>
      <c r="O92" s="1"/>
      <c r="P92" s="1"/>
    </row>
    <row r="93" spans="1:16" ht="20.25" x14ac:dyDescent="0.5">
      <c r="A93" s="5">
        <v>99</v>
      </c>
      <c r="B93" s="5">
        <v>11</v>
      </c>
      <c r="C93" s="5" t="s">
        <v>98</v>
      </c>
      <c r="D93" s="5">
        <v>14331</v>
      </c>
      <c r="E93" s="6">
        <v>1819</v>
      </c>
      <c r="F93" s="6">
        <v>1754</v>
      </c>
      <c r="G93" s="6"/>
      <c r="H93" s="6"/>
      <c r="I93" s="6">
        <v>65</v>
      </c>
      <c r="J93" s="7">
        <v>1.0370581527936147</v>
      </c>
      <c r="K93" s="6">
        <v>-727</v>
      </c>
      <c r="L93" s="1"/>
      <c r="M93" s="1"/>
      <c r="N93" s="1"/>
      <c r="O93" s="1"/>
      <c r="P93" s="1"/>
    </row>
    <row r="94" spans="1:16" ht="20.25" x14ac:dyDescent="0.5">
      <c r="A94" s="5">
        <v>99</v>
      </c>
      <c r="B94" s="5">
        <v>11</v>
      </c>
      <c r="C94" s="5" t="s">
        <v>99</v>
      </c>
      <c r="D94" s="5">
        <v>12344</v>
      </c>
      <c r="E94" s="6">
        <v>1980</v>
      </c>
      <c r="F94" s="6">
        <v>1272</v>
      </c>
      <c r="G94" s="6"/>
      <c r="H94" s="6"/>
      <c r="I94" s="6">
        <v>708</v>
      </c>
      <c r="J94" s="7">
        <v>1.5566037735849056</v>
      </c>
      <c r="K94" s="6">
        <v>263</v>
      </c>
      <c r="L94" s="6">
        <v>-1676</v>
      </c>
      <c r="M94" s="1"/>
      <c r="N94" s="1"/>
      <c r="O94" s="1"/>
      <c r="P94" s="1"/>
    </row>
    <row r="95" spans="1:16" ht="20.25" x14ac:dyDescent="0.5">
      <c r="A95" s="5">
        <v>99</v>
      </c>
      <c r="B95" s="5">
        <v>11</v>
      </c>
      <c r="C95" s="5" t="s">
        <v>100</v>
      </c>
      <c r="D95" s="5">
        <v>13119</v>
      </c>
      <c r="E95" s="6">
        <v>2493</v>
      </c>
      <c r="F95" s="6">
        <v>1574</v>
      </c>
      <c r="G95" s="6"/>
      <c r="H95" s="6"/>
      <c r="I95" s="6">
        <v>919</v>
      </c>
      <c r="J95" s="7">
        <v>1.5838627700127066</v>
      </c>
      <c r="K95" s="6">
        <v>1429</v>
      </c>
      <c r="L95" s="1"/>
      <c r="M95" s="1"/>
      <c r="N95" s="1"/>
      <c r="O95" s="1"/>
      <c r="P95" s="1"/>
    </row>
    <row r="96" spans="1:16" ht="20.25" x14ac:dyDescent="0.5">
      <c r="A96" s="5">
        <v>99</v>
      </c>
      <c r="B96" s="5">
        <v>11</v>
      </c>
      <c r="C96" s="5" t="s">
        <v>101</v>
      </c>
      <c r="D96" s="5">
        <v>14466</v>
      </c>
      <c r="E96" s="6">
        <v>975</v>
      </c>
      <c r="F96" s="6">
        <v>3437</v>
      </c>
      <c r="G96" s="6"/>
      <c r="H96" s="6"/>
      <c r="I96" s="6">
        <v>-2462</v>
      </c>
      <c r="J96" s="7">
        <v>0.28367762583648531</v>
      </c>
      <c r="K96" s="6">
        <v>-645</v>
      </c>
      <c r="L96" s="1"/>
      <c r="M96" s="1"/>
      <c r="N96" s="1"/>
      <c r="O96" s="1"/>
      <c r="P96" s="1"/>
    </row>
    <row r="97" spans="1:16" ht="20.25" x14ac:dyDescent="0.5">
      <c r="A97" s="5">
        <v>99</v>
      </c>
      <c r="B97" s="5">
        <v>11</v>
      </c>
      <c r="C97" s="5" t="s">
        <v>102</v>
      </c>
      <c r="D97" s="5">
        <v>9410</v>
      </c>
      <c r="E97" s="6">
        <v>918</v>
      </c>
      <c r="F97" s="6">
        <v>4095</v>
      </c>
      <c r="G97" s="6"/>
      <c r="H97" s="6"/>
      <c r="I97" s="6">
        <v>-3177</v>
      </c>
      <c r="J97" s="7">
        <v>0.22417582417582418</v>
      </c>
      <c r="K97" s="6">
        <v>-4095</v>
      </c>
      <c r="L97" s="1"/>
      <c r="M97" s="1"/>
      <c r="N97" s="1"/>
      <c r="O97" s="1"/>
      <c r="P97" s="1"/>
    </row>
    <row r="98" spans="1:16" ht="20.25" x14ac:dyDescent="0.5">
      <c r="A98" s="5">
        <v>99</v>
      </c>
      <c r="B98" s="5">
        <v>11</v>
      </c>
      <c r="C98" s="5" t="s">
        <v>103</v>
      </c>
      <c r="D98" s="5">
        <v>6361</v>
      </c>
      <c r="E98" s="6">
        <v>121155</v>
      </c>
      <c r="F98" s="6">
        <v>565658</v>
      </c>
      <c r="G98" s="6"/>
      <c r="H98" s="6"/>
      <c r="I98" s="6">
        <v>-444503</v>
      </c>
      <c r="J98" s="7">
        <v>0.21418418903294925</v>
      </c>
      <c r="K98" s="6">
        <v>-866</v>
      </c>
      <c r="L98" s="1"/>
      <c r="M98" s="1"/>
      <c r="N98" s="1"/>
      <c r="O98" s="1"/>
      <c r="P98" s="1"/>
    </row>
    <row r="99" spans="1:16" ht="20.25" x14ac:dyDescent="0.5">
      <c r="A99" s="5">
        <v>99</v>
      </c>
      <c r="B99" s="5">
        <v>11</v>
      </c>
      <c r="C99" s="5" t="s">
        <v>104</v>
      </c>
      <c r="D99" s="5">
        <v>7966</v>
      </c>
      <c r="E99" s="6">
        <v>917</v>
      </c>
      <c r="F99" s="6">
        <v>3722</v>
      </c>
      <c r="G99" s="6"/>
      <c r="H99" s="6"/>
      <c r="I99" s="6">
        <v>-2805</v>
      </c>
      <c r="J99" s="7">
        <v>0.24637291778613649</v>
      </c>
      <c r="K99" s="6">
        <v>-596</v>
      </c>
      <c r="L99" s="6">
        <v>-4773</v>
      </c>
      <c r="M99" s="6">
        <v>-10328</v>
      </c>
      <c r="N99" s="1"/>
      <c r="O99" s="1"/>
      <c r="P99" s="1"/>
    </row>
    <row r="100" spans="1:16" ht="20.25" x14ac:dyDescent="0.5">
      <c r="A100" s="5">
        <v>99</v>
      </c>
      <c r="B100" s="5">
        <v>12</v>
      </c>
      <c r="C100" s="5" t="s">
        <v>105</v>
      </c>
      <c r="D100" s="5">
        <v>5516</v>
      </c>
      <c r="E100" s="6">
        <v>544</v>
      </c>
      <c r="F100" s="6">
        <v>5044</v>
      </c>
      <c r="G100" s="6"/>
      <c r="H100" s="6"/>
      <c r="I100" s="6">
        <v>-4500</v>
      </c>
      <c r="J100" s="7">
        <v>0.10785091197462332</v>
      </c>
      <c r="K100" s="6">
        <v>-670</v>
      </c>
      <c r="L100" s="1"/>
      <c r="M100" s="1"/>
      <c r="N100" s="1"/>
      <c r="O100" s="1"/>
      <c r="P100" s="1"/>
    </row>
    <row r="101" spans="1:16" ht="20.25" x14ac:dyDescent="0.5">
      <c r="A101" s="5">
        <v>99</v>
      </c>
      <c r="B101" s="5">
        <v>12</v>
      </c>
      <c r="C101" s="5" t="s">
        <v>106</v>
      </c>
      <c r="D101" s="5">
        <v>2805</v>
      </c>
      <c r="E101" s="6">
        <v>355</v>
      </c>
      <c r="F101" s="6">
        <v>7032</v>
      </c>
      <c r="G101" s="6"/>
      <c r="H101" s="6"/>
      <c r="I101" s="6">
        <v>-6677</v>
      </c>
      <c r="J101" s="7">
        <v>5.0483503981797496E-2</v>
      </c>
      <c r="K101" s="6">
        <v>-698</v>
      </c>
      <c r="L101" s="1"/>
      <c r="M101" s="1"/>
      <c r="N101" s="1"/>
      <c r="O101" s="1"/>
      <c r="P101" s="1"/>
    </row>
    <row r="102" spans="1:16" ht="20.25" x14ac:dyDescent="0.5">
      <c r="A102" s="5">
        <v>99</v>
      </c>
      <c r="B102" s="5">
        <v>12</v>
      </c>
      <c r="C102" s="5" t="s">
        <v>107</v>
      </c>
      <c r="D102" s="5">
        <v>2741</v>
      </c>
      <c r="E102" s="6">
        <v>370</v>
      </c>
      <c r="F102" s="6">
        <v>7292</v>
      </c>
      <c r="G102" s="6"/>
      <c r="H102" s="6"/>
      <c r="I102" s="6">
        <v>-6922</v>
      </c>
      <c r="J102" s="7">
        <v>5.0740537575425126E-2</v>
      </c>
      <c r="K102" s="6">
        <v>-549</v>
      </c>
      <c r="L102" s="1"/>
      <c r="M102" s="1"/>
      <c r="N102" s="1"/>
      <c r="O102" s="1"/>
      <c r="P102" s="1"/>
    </row>
    <row r="103" spans="1:16" ht="20.25" x14ac:dyDescent="0.5">
      <c r="A103" s="5">
        <v>99</v>
      </c>
      <c r="B103" s="5">
        <v>12</v>
      </c>
      <c r="C103" s="5" t="s">
        <v>108</v>
      </c>
      <c r="D103" s="5">
        <v>7454</v>
      </c>
      <c r="E103" s="6">
        <v>390</v>
      </c>
      <c r="F103" s="6">
        <v>4420</v>
      </c>
      <c r="G103" s="6"/>
      <c r="H103" s="6"/>
      <c r="I103" s="6">
        <v>-4030</v>
      </c>
      <c r="J103" s="7">
        <v>8.8235294117647065E-2</v>
      </c>
      <c r="K103" s="6">
        <v>-440</v>
      </c>
      <c r="L103" s="1"/>
      <c r="M103" s="1"/>
      <c r="N103" s="1"/>
      <c r="O103" s="1"/>
      <c r="P103" s="1"/>
    </row>
    <row r="104" spans="1:16" ht="20.25" x14ac:dyDescent="0.5">
      <c r="A104" s="5">
        <v>99</v>
      </c>
      <c r="B104" s="5">
        <v>12</v>
      </c>
      <c r="C104" s="5" t="s">
        <v>109</v>
      </c>
      <c r="D104" s="5">
        <v>5514</v>
      </c>
      <c r="E104" s="6">
        <v>477</v>
      </c>
      <c r="F104" s="6">
        <v>4478</v>
      </c>
      <c r="G104" s="6"/>
      <c r="H104" s="6"/>
      <c r="I104" s="6">
        <v>-4001</v>
      </c>
      <c r="J104" s="7">
        <v>0.10652076820008932</v>
      </c>
      <c r="K104" s="6">
        <v>-553</v>
      </c>
      <c r="L104" s="6">
        <v>-2910</v>
      </c>
      <c r="M104" s="1"/>
      <c r="N104" s="1"/>
      <c r="O104" s="1"/>
      <c r="P104" s="1"/>
    </row>
    <row r="105" spans="1:16" ht="20.25" x14ac:dyDescent="0.5">
      <c r="A105" s="5">
        <v>99</v>
      </c>
      <c r="B105" s="5">
        <v>12</v>
      </c>
      <c r="C105" s="5" t="s">
        <v>110</v>
      </c>
      <c r="D105" s="5">
        <v>3631</v>
      </c>
      <c r="E105" s="6">
        <v>429</v>
      </c>
      <c r="F105" s="6">
        <v>6239</v>
      </c>
      <c r="G105" s="6"/>
      <c r="H105" s="6"/>
      <c r="I105" s="6">
        <v>-5810</v>
      </c>
      <c r="J105" s="7">
        <v>6.8761019394133677E-2</v>
      </c>
      <c r="K105" s="6">
        <v>-858</v>
      </c>
      <c r="L105" s="1"/>
      <c r="M105" s="1"/>
      <c r="N105" s="1"/>
      <c r="O105" s="1"/>
      <c r="P105" s="1"/>
    </row>
    <row r="106" spans="1:16" ht="20.25" x14ac:dyDescent="0.5">
      <c r="A106" s="5">
        <v>99</v>
      </c>
      <c r="B106" s="5">
        <v>12</v>
      </c>
      <c r="C106" s="5" t="s">
        <v>111</v>
      </c>
      <c r="D106" s="5">
        <v>2250</v>
      </c>
      <c r="E106" s="6">
        <v>352</v>
      </c>
      <c r="F106" s="6">
        <v>7591</v>
      </c>
      <c r="G106" s="6"/>
      <c r="H106" s="6"/>
      <c r="I106" s="6">
        <v>-7239</v>
      </c>
      <c r="J106" s="7">
        <v>4.6370702147279674E-2</v>
      </c>
      <c r="K106" s="6">
        <v>-342</v>
      </c>
      <c r="L106" s="1"/>
      <c r="M106" s="1"/>
      <c r="N106" s="1"/>
      <c r="O106" s="1"/>
      <c r="P106" s="1"/>
    </row>
    <row r="107" spans="1:16" ht="20.25" x14ac:dyDescent="0.5">
      <c r="A107" s="5">
        <v>99</v>
      </c>
      <c r="B107" s="5">
        <v>12</v>
      </c>
      <c r="C107" s="5" t="s">
        <v>112</v>
      </c>
      <c r="D107" s="5">
        <v>5620</v>
      </c>
      <c r="E107" s="6">
        <v>452</v>
      </c>
      <c r="F107" s="6">
        <v>5616</v>
      </c>
      <c r="G107" s="6"/>
      <c r="H107" s="6"/>
      <c r="I107" s="6">
        <v>-5164</v>
      </c>
      <c r="J107" s="7">
        <v>8.0484330484330485E-2</v>
      </c>
      <c r="K107" s="6">
        <v>-678</v>
      </c>
      <c r="L107" s="1"/>
      <c r="M107" s="1"/>
      <c r="N107" s="1"/>
      <c r="O107" s="1"/>
      <c r="P107" s="1"/>
    </row>
    <row r="108" spans="1:16" ht="20.25" x14ac:dyDescent="0.5">
      <c r="A108" s="5">
        <v>99</v>
      </c>
      <c r="B108" s="5">
        <v>12</v>
      </c>
      <c r="C108" s="5" t="s">
        <v>113</v>
      </c>
      <c r="D108" s="5">
        <v>5849</v>
      </c>
      <c r="E108" s="6">
        <v>510</v>
      </c>
      <c r="F108" s="6">
        <v>4989</v>
      </c>
      <c r="G108" s="6"/>
      <c r="H108" s="6"/>
      <c r="I108" s="6">
        <v>-4479</v>
      </c>
      <c r="J108" s="7">
        <v>0.10222489476849068</v>
      </c>
      <c r="K108" s="6">
        <v>-453</v>
      </c>
      <c r="L108" s="1"/>
      <c r="M108" s="1"/>
      <c r="N108" s="1"/>
      <c r="O108" s="1"/>
      <c r="P108" s="1"/>
    </row>
    <row r="109" spans="1:16" ht="20.25" x14ac:dyDescent="0.5">
      <c r="A109" s="5">
        <v>99</v>
      </c>
      <c r="B109" s="5">
        <v>12</v>
      </c>
      <c r="C109" s="5" t="s">
        <v>114</v>
      </c>
      <c r="D109" s="5">
        <v>4365</v>
      </c>
      <c r="E109" s="6">
        <v>411</v>
      </c>
      <c r="F109" s="6">
        <v>4983</v>
      </c>
      <c r="G109" s="6"/>
      <c r="H109" s="6"/>
      <c r="I109" s="6">
        <v>-4572</v>
      </c>
      <c r="J109" s="7">
        <v>8.2480433473810955E-2</v>
      </c>
      <c r="K109" s="6">
        <v>-774</v>
      </c>
      <c r="L109" s="6">
        <v>-3105</v>
      </c>
      <c r="M109" s="1"/>
      <c r="N109" s="1"/>
      <c r="O109" s="1"/>
      <c r="P109" s="1"/>
    </row>
    <row r="110" spans="1:16" ht="20.25" x14ac:dyDescent="0.5">
      <c r="A110" s="5">
        <v>99</v>
      </c>
      <c r="B110" s="5">
        <v>12</v>
      </c>
      <c r="C110" s="5" t="s">
        <v>115</v>
      </c>
      <c r="D110" s="5">
        <v>3558</v>
      </c>
      <c r="E110" s="6">
        <v>382</v>
      </c>
      <c r="F110" s="6">
        <v>8708</v>
      </c>
      <c r="G110" s="6"/>
      <c r="H110" s="6"/>
      <c r="I110" s="6">
        <v>-8326</v>
      </c>
      <c r="J110" s="7">
        <v>4.3867707854846116E-2</v>
      </c>
      <c r="K110" s="6">
        <v>-710</v>
      </c>
      <c r="L110" s="1"/>
      <c r="M110" s="1"/>
      <c r="N110" s="1"/>
      <c r="O110" s="1"/>
      <c r="P110" s="1"/>
    </row>
    <row r="111" spans="1:16" ht="20.25" x14ac:dyDescent="0.5">
      <c r="A111" s="5">
        <v>99</v>
      </c>
      <c r="B111" s="5">
        <v>12</v>
      </c>
      <c r="C111" s="5" t="s">
        <v>116</v>
      </c>
      <c r="D111" s="5">
        <v>6606</v>
      </c>
      <c r="E111" s="6">
        <v>325</v>
      </c>
      <c r="F111" s="6">
        <v>5217</v>
      </c>
      <c r="G111" s="6"/>
      <c r="H111" s="6"/>
      <c r="I111" s="6">
        <v>-4892</v>
      </c>
      <c r="J111" s="7">
        <v>6.2296338892083573E-2</v>
      </c>
      <c r="K111" s="6">
        <v>-828</v>
      </c>
      <c r="L111" s="1"/>
      <c r="M111" s="1"/>
      <c r="N111" s="1"/>
      <c r="O111" s="1"/>
      <c r="P111" s="1"/>
    </row>
    <row r="112" spans="1:16" ht="20.25" x14ac:dyDescent="0.5">
      <c r="A112" s="5">
        <v>99</v>
      </c>
      <c r="B112" s="5">
        <v>12</v>
      </c>
      <c r="C112" s="5" t="s">
        <v>117</v>
      </c>
      <c r="D112" s="5">
        <v>7541</v>
      </c>
      <c r="E112" s="6">
        <v>492</v>
      </c>
      <c r="F112" s="6">
        <v>4562</v>
      </c>
      <c r="G112" s="6"/>
      <c r="H112" s="6"/>
      <c r="I112" s="6">
        <v>-4070</v>
      </c>
      <c r="J112" s="7">
        <v>0.10784743533537922</v>
      </c>
      <c r="K112" s="6">
        <v>-277</v>
      </c>
      <c r="L112" s="1"/>
      <c r="M112" s="1"/>
      <c r="N112" s="1"/>
      <c r="O112" s="1"/>
      <c r="P112" s="1"/>
    </row>
    <row r="113" spans="1:16" ht="20.25" x14ac:dyDescent="0.5">
      <c r="A113" s="5">
        <v>99</v>
      </c>
      <c r="B113" s="5">
        <v>12</v>
      </c>
      <c r="C113" s="5" t="s">
        <v>118</v>
      </c>
      <c r="D113" s="5">
        <v>8009</v>
      </c>
      <c r="E113" s="6">
        <v>206</v>
      </c>
      <c r="F113" s="6">
        <v>4373</v>
      </c>
      <c r="G113" s="6"/>
      <c r="H113" s="6"/>
      <c r="I113" s="6">
        <v>-4167</v>
      </c>
      <c r="J113" s="7">
        <v>4.7107249028127143E-2</v>
      </c>
      <c r="K113" s="6">
        <v>-720</v>
      </c>
      <c r="L113" s="1"/>
      <c r="M113" s="1"/>
      <c r="N113" s="1"/>
      <c r="O113" s="1"/>
      <c r="P113" s="1"/>
    </row>
    <row r="114" spans="1:16" ht="20.25" x14ac:dyDescent="0.5">
      <c r="A114" s="5">
        <v>99</v>
      </c>
      <c r="B114" s="5">
        <v>12</v>
      </c>
      <c r="C114" s="5" t="s">
        <v>119</v>
      </c>
      <c r="D114" s="5">
        <v>4579</v>
      </c>
      <c r="E114" s="6">
        <v>310</v>
      </c>
      <c r="F114" s="6">
        <v>4817</v>
      </c>
      <c r="G114" s="6"/>
      <c r="H114" s="6"/>
      <c r="I114" s="6">
        <v>-4507</v>
      </c>
      <c r="J114" s="7">
        <v>6.4355407930247036E-2</v>
      </c>
      <c r="K114" s="6">
        <v>-912</v>
      </c>
      <c r="L114" s="6">
        <v>-3447</v>
      </c>
      <c r="M114" s="1"/>
      <c r="N114" s="1"/>
      <c r="O114" s="1"/>
      <c r="P114" s="1"/>
    </row>
    <row r="115" spans="1:16" ht="20.25" x14ac:dyDescent="0.5">
      <c r="A115" s="5">
        <v>99</v>
      </c>
      <c r="B115" s="5">
        <v>12</v>
      </c>
      <c r="C115" s="5" t="s">
        <v>120</v>
      </c>
      <c r="D115" s="5">
        <v>7221</v>
      </c>
      <c r="E115" s="6">
        <v>445</v>
      </c>
      <c r="F115" s="6">
        <v>4516</v>
      </c>
      <c r="G115" s="6"/>
      <c r="H115" s="6"/>
      <c r="I115" s="6">
        <v>-4071</v>
      </c>
      <c r="J115" s="7">
        <v>9.8538529672276345E-2</v>
      </c>
      <c r="K115" s="6">
        <v>-235</v>
      </c>
      <c r="L115" s="1"/>
      <c r="M115" s="1"/>
      <c r="N115" s="1"/>
      <c r="O115" s="1"/>
      <c r="P115" s="1"/>
    </row>
    <row r="116" spans="1:16" ht="20.25" x14ac:dyDescent="0.5">
      <c r="A116" s="5">
        <v>99</v>
      </c>
      <c r="B116" s="5">
        <v>12</v>
      </c>
      <c r="C116" s="5" t="s">
        <v>121</v>
      </c>
      <c r="D116" s="5">
        <v>7739</v>
      </c>
      <c r="E116" s="6">
        <v>229</v>
      </c>
      <c r="F116" s="6">
        <v>4034</v>
      </c>
      <c r="G116" s="6"/>
      <c r="H116" s="6"/>
      <c r="I116" s="6">
        <v>-3805</v>
      </c>
      <c r="J116" s="7">
        <v>5.6767476450173528E-2</v>
      </c>
      <c r="K116" s="6">
        <v>-391</v>
      </c>
      <c r="L116" s="1"/>
      <c r="M116" s="1"/>
      <c r="N116" s="1"/>
      <c r="O116" s="1"/>
      <c r="P116" s="1"/>
    </row>
    <row r="117" spans="1:16" ht="20.25" x14ac:dyDescent="0.5">
      <c r="A117" s="5">
        <v>99</v>
      </c>
      <c r="B117" s="5">
        <v>12</v>
      </c>
      <c r="C117" s="5" t="s">
        <v>122</v>
      </c>
      <c r="D117" s="5">
        <v>7300</v>
      </c>
      <c r="E117" s="6">
        <v>423</v>
      </c>
      <c r="F117" s="6">
        <v>3926</v>
      </c>
      <c r="G117" s="6"/>
      <c r="H117" s="6"/>
      <c r="I117" s="6">
        <v>-3503</v>
      </c>
      <c r="J117" s="7">
        <v>0.10774325012735608</v>
      </c>
      <c r="K117" s="6">
        <v>-475</v>
      </c>
      <c r="L117" s="1"/>
      <c r="M117" s="1"/>
      <c r="N117" s="1"/>
      <c r="O117" s="1"/>
      <c r="P117" s="1"/>
    </row>
    <row r="118" spans="1:16" ht="20.25" x14ac:dyDescent="0.5">
      <c r="A118" s="5">
        <v>99</v>
      </c>
      <c r="B118" s="5">
        <v>12</v>
      </c>
      <c r="C118" s="5" t="s">
        <v>123</v>
      </c>
      <c r="D118" s="5">
        <v>8323</v>
      </c>
      <c r="E118" s="6">
        <v>1012</v>
      </c>
      <c r="F118" s="6">
        <v>3221</v>
      </c>
      <c r="G118" s="6"/>
      <c r="H118" s="6"/>
      <c r="I118" s="6">
        <v>-2209</v>
      </c>
      <c r="J118" s="7">
        <v>0.31418814032909037</v>
      </c>
      <c r="K118" s="6">
        <v>481</v>
      </c>
      <c r="L118" s="1"/>
      <c r="M118" s="1"/>
      <c r="N118" s="1"/>
      <c r="O118" s="1"/>
      <c r="P118" s="1"/>
    </row>
    <row r="119" spans="1:16" ht="20.25" x14ac:dyDescent="0.5">
      <c r="A119" s="5">
        <v>99</v>
      </c>
      <c r="B119" s="5">
        <v>12</v>
      </c>
      <c r="C119" s="5" t="s">
        <v>124</v>
      </c>
      <c r="D119" s="5">
        <v>6237</v>
      </c>
      <c r="E119" s="6">
        <v>325</v>
      </c>
      <c r="F119" s="6">
        <v>2780</v>
      </c>
      <c r="G119" s="6"/>
      <c r="H119" s="6"/>
      <c r="I119" s="6">
        <v>-2455</v>
      </c>
      <c r="J119" s="7">
        <v>0.11690647482014388</v>
      </c>
      <c r="K119" s="6">
        <v>-152</v>
      </c>
      <c r="L119" s="6">
        <v>-772</v>
      </c>
      <c r="M119" s="6">
        <v>-10234</v>
      </c>
      <c r="N119" s="1"/>
      <c r="O119" s="1"/>
      <c r="P119" s="1"/>
    </row>
    <row r="120" spans="1:16" ht="20.25" x14ac:dyDescent="0.5">
      <c r="A120" s="5">
        <v>1400</v>
      </c>
      <c r="B120" s="5">
        <v>1</v>
      </c>
      <c r="C120" s="5" t="s">
        <v>125</v>
      </c>
      <c r="D120" s="5">
        <v>5825</v>
      </c>
      <c r="E120" s="6">
        <v>429</v>
      </c>
      <c r="F120" s="6">
        <v>2597</v>
      </c>
      <c r="G120" s="6"/>
      <c r="H120" s="6"/>
      <c r="I120" s="6">
        <v>-2168</v>
      </c>
      <c r="J120" s="7">
        <v>0.16519060454370427</v>
      </c>
      <c r="K120" s="6">
        <v>-48</v>
      </c>
      <c r="L120" s="1"/>
      <c r="M120" s="1"/>
      <c r="N120" s="1"/>
      <c r="O120" s="1"/>
      <c r="P120" s="1"/>
    </row>
    <row r="121" spans="1:16" ht="20.25" x14ac:dyDescent="0.5">
      <c r="A121" s="5">
        <v>1400</v>
      </c>
      <c r="B121" s="5">
        <v>1</v>
      </c>
      <c r="C121" s="5" t="s">
        <v>126</v>
      </c>
      <c r="D121" s="5">
        <v>4584</v>
      </c>
      <c r="E121" s="6">
        <v>350</v>
      </c>
      <c r="F121" s="6">
        <v>3212</v>
      </c>
      <c r="G121" s="6"/>
      <c r="H121" s="6"/>
      <c r="I121" s="6">
        <v>-2862</v>
      </c>
      <c r="J121" s="7">
        <v>0.1</v>
      </c>
      <c r="K121" s="6">
        <v>-341</v>
      </c>
      <c r="L121" s="1"/>
      <c r="M121" s="1"/>
      <c r="N121" s="1"/>
      <c r="O121" s="1"/>
      <c r="P121" s="1"/>
    </row>
    <row r="122" spans="1:16" ht="20.25" x14ac:dyDescent="0.5">
      <c r="A122" s="5">
        <v>1400</v>
      </c>
      <c r="B122" s="5">
        <v>1</v>
      </c>
      <c r="C122" s="5" t="s">
        <v>127</v>
      </c>
      <c r="D122" s="5">
        <v>4371</v>
      </c>
      <c r="E122" s="6">
        <v>398</v>
      </c>
      <c r="F122" s="6">
        <v>3373</v>
      </c>
      <c r="G122" s="6"/>
      <c r="H122" s="6"/>
      <c r="I122" s="6">
        <v>-2975</v>
      </c>
      <c r="J122" s="7">
        <v>0.11</v>
      </c>
      <c r="K122" s="6">
        <v>-271</v>
      </c>
      <c r="L122" s="1"/>
      <c r="M122" s="1"/>
      <c r="N122" s="1"/>
      <c r="O122" s="1"/>
      <c r="P122" s="1"/>
    </row>
    <row r="123" spans="1:16" ht="20.25" x14ac:dyDescent="0.5">
      <c r="A123" s="5">
        <v>1400</v>
      </c>
      <c r="B123" s="5">
        <v>1</v>
      </c>
      <c r="C123" s="5" t="s">
        <v>128</v>
      </c>
      <c r="D123" s="5">
        <v>4224</v>
      </c>
      <c r="E123" s="6">
        <v>249</v>
      </c>
      <c r="F123" s="6">
        <v>3402</v>
      </c>
      <c r="G123" s="6"/>
      <c r="H123" s="6"/>
      <c r="I123" s="6">
        <v>-3153</v>
      </c>
      <c r="J123" s="7">
        <v>7.0000000000000007E-2</v>
      </c>
      <c r="K123" s="6">
        <v>-148</v>
      </c>
      <c r="L123" s="6">
        <v>-808</v>
      </c>
      <c r="M123" s="1"/>
      <c r="N123" s="1"/>
      <c r="O123" s="1"/>
      <c r="P123" s="1"/>
    </row>
    <row r="124" spans="1:16" ht="20.25" x14ac:dyDescent="0.5">
      <c r="A124" s="5">
        <v>1400</v>
      </c>
      <c r="B124" s="5">
        <v>1</v>
      </c>
      <c r="C124" s="5" t="s">
        <v>129</v>
      </c>
      <c r="D124" s="5">
        <v>2828</v>
      </c>
      <c r="E124" s="6">
        <v>264</v>
      </c>
      <c r="F124" s="6">
        <v>4515</v>
      </c>
      <c r="G124" s="6"/>
      <c r="H124" s="6"/>
      <c r="I124" s="6">
        <v>-4251</v>
      </c>
      <c r="J124" s="7">
        <v>0.06</v>
      </c>
      <c r="K124" s="6">
        <v>-741</v>
      </c>
      <c r="L124" s="1"/>
      <c r="M124" s="1"/>
      <c r="N124" s="1"/>
      <c r="O124" s="1"/>
      <c r="P124" s="1"/>
    </row>
    <row r="125" spans="1:16" ht="20.25" x14ac:dyDescent="0.5">
      <c r="A125" s="5">
        <v>1400</v>
      </c>
      <c r="B125" s="5">
        <v>1</v>
      </c>
      <c r="C125" s="5" t="s">
        <v>130</v>
      </c>
      <c r="D125" s="5">
        <v>1988</v>
      </c>
      <c r="E125" s="6">
        <v>208</v>
      </c>
      <c r="F125" s="6">
        <v>5378</v>
      </c>
      <c r="G125" s="6"/>
      <c r="H125" s="6"/>
      <c r="I125" s="6">
        <v>-5170</v>
      </c>
      <c r="J125" s="7">
        <v>3.8676087764968392E-2</v>
      </c>
      <c r="K125" s="6">
        <v>-652</v>
      </c>
      <c r="L125" s="1"/>
      <c r="M125" s="1"/>
      <c r="N125" s="1"/>
      <c r="O125" s="1"/>
      <c r="P125" s="1"/>
    </row>
    <row r="126" spans="1:16" ht="20.25" x14ac:dyDescent="0.5">
      <c r="A126" s="5">
        <v>1400</v>
      </c>
      <c r="B126" s="5">
        <v>1</v>
      </c>
      <c r="C126" s="5" t="s">
        <v>131</v>
      </c>
      <c r="D126" s="5">
        <v>3787</v>
      </c>
      <c r="E126" s="6">
        <v>171</v>
      </c>
      <c r="F126" s="6">
        <v>4378</v>
      </c>
      <c r="G126" s="6"/>
      <c r="H126" s="6"/>
      <c r="I126" s="6">
        <v>-4207</v>
      </c>
      <c r="J126" s="7">
        <v>3.9058931018730016E-2</v>
      </c>
      <c r="K126" s="6">
        <v>-441</v>
      </c>
      <c r="L126" s="1"/>
      <c r="M126" s="1"/>
      <c r="N126" s="1"/>
      <c r="O126" s="1"/>
      <c r="P126" s="1"/>
    </row>
    <row r="127" spans="1:16" ht="20.25" x14ac:dyDescent="0.5">
      <c r="A127" s="5">
        <v>1400</v>
      </c>
      <c r="B127" s="5">
        <v>1</v>
      </c>
      <c r="C127" s="5" t="s">
        <v>132</v>
      </c>
      <c r="D127" s="5">
        <v>3041</v>
      </c>
      <c r="E127" s="6">
        <v>172</v>
      </c>
      <c r="F127" s="6">
        <v>4206</v>
      </c>
      <c r="G127" s="6"/>
      <c r="H127" s="6"/>
      <c r="I127" s="6">
        <v>-4034</v>
      </c>
      <c r="J127" s="7">
        <v>4.0893961008083693E-2</v>
      </c>
      <c r="K127" s="6">
        <v>-276</v>
      </c>
      <c r="L127" s="1"/>
      <c r="M127" s="1"/>
      <c r="N127" s="1"/>
      <c r="O127" s="1"/>
      <c r="P127" s="1"/>
    </row>
    <row r="128" spans="1:16" ht="20.25" x14ac:dyDescent="0.5">
      <c r="A128" s="5">
        <v>1400</v>
      </c>
      <c r="B128" s="5">
        <v>1</v>
      </c>
      <c r="C128" s="5" t="s">
        <v>133</v>
      </c>
      <c r="D128" s="5">
        <v>1821</v>
      </c>
      <c r="E128" s="6">
        <v>180</v>
      </c>
      <c r="F128" s="6">
        <v>5031</v>
      </c>
      <c r="G128" s="6"/>
      <c r="H128" s="6"/>
      <c r="I128" s="6">
        <v>-4851</v>
      </c>
      <c r="J128" s="7">
        <v>3.5778175313059032E-2</v>
      </c>
      <c r="K128" s="6">
        <v>-483</v>
      </c>
      <c r="L128" s="6">
        <v>-2593</v>
      </c>
      <c r="M128" s="1"/>
      <c r="N128" s="1"/>
      <c r="O128" s="1"/>
      <c r="P128" s="1"/>
    </row>
    <row r="129" spans="1:16" ht="20.25" x14ac:dyDescent="0.5">
      <c r="A129" s="5">
        <v>1400</v>
      </c>
      <c r="B129" s="5">
        <v>1</v>
      </c>
      <c r="C129" s="5" t="s">
        <v>134</v>
      </c>
      <c r="D129" s="5">
        <v>1409</v>
      </c>
      <c r="E129" s="6">
        <v>165</v>
      </c>
      <c r="F129" s="6">
        <v>6346</v>
      </c>
      <c r="G129" s="6"/>
      <c r="H129" s="6"/>
      <c r="I129" s="6">
        <v>-6181</v>
      </c>
      <c r="J129" s="7">
        <v>2.6000630318310746E-2</v>
      </c>
      <c r="K129" s="6">
        <v>-529</v>
      </c>
      <c r="L129" s="1"/>
      <c r="M129" s="1"/>
      <c r="N129" s="1"/>
      <c r="O129" s="1"/>
      <c r="P129" s="1"/>
    </row>
    <row r="130" spans="1:16" ht="20.25" x14ac:dyDescent="0.5">
      <c r="A130" s="5">
        <v>1400</v>
      </c>
      <c r="B130" s="5">
        <v>1</v>
      </c>
      <c r="C130" s="5" t="s">
        <v>135</v>
      </c>
      <c r="D130" s="5">
        <v>1961</v>
      </c>
      <c r="E130" s="6">
        <v>158</v>
      </c>
      <c r="F130" s="6">
        <v>6150</v>
      </c>
      <c r="G130" s="6"/>
      <c r="H130" s="6"/>
      <c r="I130" s="6">
        <v>-5992</v>
      </c>
      <c r="J130" s="7">
        <v>2.5691056910569107E-2</v>
      </c>
      <c r="K130" s="6">
        <v>-487</v>
      </c>
      <c r="L130" s="1"/>
      <c r="M130" s="1"/>
      <c r="N130" s="1"/>
      <c r="O130" s="1"/>
      <c r="P130" s="1"/>
    </row>
    <row r="131" spans="1:16" ht="20.25" x14ac:dyDescent="0.5">
      <c r="A131" s="5">
        <v>1400</v>
      </c>
      <c r="B131" s="5">
        <v>1</v>
      </c>
      <c r="C131" s="5" t="s">
        <v>136</v>
      </c>
      <c r="D131" s="5">
        <v>2811</v>
      </c>
      <c r="E131" s="6">
        <v>196</v>
      </c>
      <c r="F131" s="6">
        <v>5458</v>
      </c>
      <c r="G131" s="6"/>
      <c r="H131" s="6"/>
      <c r="I131" s="6">
        <v>-5262</v>
      </c>
      <c r="J131" s="7">
        <v>3.5910589959692193E-2</v>
      </c>
      <c r="K131" s="6">
        <v>-331</v>
      </c>
      <c r="L131" s="1"/>
      <c r="M131" s="1"/>
      <c r="N131" s="1"/>
      <c r="O131" s="1"/>
      <c r="P131" s="1"/>
    </row>
    <row r="132" spans="1:16" ht="20.25" x14ac:dyDescent="0.5">
      <c r="A132" s="5">
        <v>1400</v>
      </c>
      <c r="B132" s="5">
        <v>1</v>
      </c>
      <c r="C132" s="5" t="s">
        <v>137</v>
      </c>
      <c r="D132" s="5">
        <v>4967</v>
      </c>
      <c r="E132" s="6">
        <v>295</v>
      </c>
      <c r="F132" s="6">
        <v>4954</v>
      </c>
      <c r="G132" s="6"/>
      <c r="H132" s="6"/>
      <c r="I132" s="6">
        <v>-4659</v>
      </c>
      <c r="J132" s="7">
        <v>5.9547840129188533E-2</v>
      </c>
      <c r="K132" s="6">
        <v>87</v>
      </c>
      <c r="L132" s="1"/>
      <c r="M132" s="1"/>
      <c r="N132" s="1"/>
      <c r="O132" s="1"/>
      <c r="P132" s="1"/>
    </row>
    <row r="133" spans="1:16" ht="20.25" x14ac:dyDescent="0.5">
      <c r="A133" s="5">
        <v>1400</v>
      </c>
      <c r="B133" s="5">
        <v>1</v>
      </c>
      <c r="C133" s="5" t="s">
        <v>138</v>
      </c>
      <c r="D133" s="5">
        <v>3243</v>
      </c>
      <c r="E133" s="6">
        <v>121</v>
      </c>
      <c r="F133" s="6">
        <v>5564</v>
      </c>
      <c r="G133" s="6"/>
      <c r="H133" s="6"/>
      <c r="I133" s="6">
        <v>-5443</v>
      </c>
      <c r="J133" s="7">
        <v>2.1746944644140905E-2</v>
      </c>
      <c r="K133" s="6">
        <v>-633</v>
      </c>
      <c r="L133" s="6">
        <v>-1893</v>
      </c>
      <c r="M133" s="1"/>
      <c r="N133" s="1"/>
      <c r="O133" s="1"/>
      <c r="P133" s="1"/>
    </row>
    <row r="134" spans="1:16" ht="20.25" x14ac:dyDescent="0.5">
      <c r="A134" s="5">
        <v>1400</v>
      </c>
      <c r="B134" s="5">
        <v>1</v>
      </c>
      <c r="C134" s="5" t="s">
        <v>139</v>
      </c>
      <c r="D134" s="5">
        <v>1278</v>
      </c>
      <c r="E134" s="6">
        <v>126</v>
      </c>
      <c r="F134" s="6">
        <v>6990</v>
      </c>
      <c r="G134" s="6"/>
      <c r="H134" s="6"/>
      <c r="I134" s="6">
        <v>-6864</v>
      </c>
      <c r="J134" s="7">
        <v>1.8025751072961373E-2</v>
      </c>
      <c r="K134" s="6">
        <v>-496</v>
      </c>
      <c r="L134" s="1"/>
      <c r="M134" s="1"/>
      <c r="N134" s="1"/>
      <c r="O134" s="1"/>
      <c r="P134" s="1"/>
    </row>
    <row r="135" spans="1:16" ht="20.25" x14ac:dyDescent="0.5">
      <c r="A135" s="5">
        <v>1400</v>
      </c>
      <c r="B135" s="5">
        <v>1</v>
      </c>
      <c r="C135" s="5" t="s">
        <v>140</v>
      </c>
      <c r="D135" s="5">
        <v>1138</v>
      </c>
      <c r="E135" s="6">
        <v>106</v>
      </c>
      <c r="F135" s="6">
        <v>7584</v>
      </c>
      <c r="G135" s="6"/>
      <c r="H135" s="6"/>
      <c r="I135" s="6">
        <v>-7478</v>
      </c>
      <c r="J135" s="7">
        <v>1.3976793248945147E-2</v>
      </c>
      <c r="K135" s="6">
        <v>-463</v>
      </c>
      <c r="L135" s="1"/>
      <c r="M135" s="1"/>
      <c r="N135" s="1"/>
      <c r="O135" s="1"/>
      <c r="P135" s="1"/>
    </row>
    <row r="136" spans="1:16" ht="20.25" x14ac:dyDescent="0.5">
      <c r="A136" s="5">
        <v>1400</v>
      </c>
      <c r="B136" s="5">
        <v>1</v>
      </c>
      <c r="C136" s="5" t="s">
        <v>141</v>
      </c>
      <c r="D136" s="5">
        <v>2517</v>
      </c>
      <c r="E136" s="6">
        <v>119</v>
      </c>
      <c r="F136" s="6">
        <v>6841</v>
      </c>
      <c r="G136" s="6"/>
      <c r="H136" s="6"/>
      <c r="I136" s="6">
        <v>-6722</v>
      </c>
      <c r="J136" s="7">
        <v>1.7395117672854846E-2</v>
      </c>
      <c r="K136" s="6">
        <v>-488</v>
      </c>
      <c r="L136" s="1"/>
      <c r="M136" s="1"/>
      <c r="N136" s="1"/>
      <c r="O136" s="1"/>
      <c r="P136" s="1"/>
    </row>
    <row r="137" spans="1:16" ht="20.25" x14ac:dyDescent="0.5">
      <c r="A137" s="5">
        <v>1400</v>
      </c>
      <c r="B137" s="5">
        <v>1</v>
      </c>
      <c r="C137" s="5" t="s">
        <v>142</v>
      </c>
      <c r="D137" s="5">
        <v>3694</v>
      </c>
      <c r="E137" s="6">
        <v>115</v>
      </c>
      <c r="F137" s="6">
        <v>6096</v>
      </c>
      <c r="G137" s="6"/>
      <c r="H137" s="6"/>
      <c r="I137" s="6">
        <v>-5981</v>
      </c>
      <c r="J137" s="7">
        <v>1.8864829396325458E-2</v>
      </c>
      <c r="K137" s="6">
        <v>-281</v>
      </c>
      <c r="L137" s="1"/>
      <c r="M137" s="6">
        <v>-7022</v>
      </c>
      <c r="N137" s="1"/>
      <c r="O137" s="1"/>
      <c r="P137" s="1"/>
    </row>
    <row r="138" spans="1:16" ht="20.25" x14ac:dyDescent="0.5">
      <c r="A138" s="5">
        <v>1400</v>
      </c>
      <c r="B138" s="5">
        <v>2</v>
      </c>
      <c r="C138" s="5" t="s">
        <v>143</v>
      </c>
      <c r="D138" s="5">
        <v>1918</v>
      </c>
      <c r="E138" s="6">
        <v>166</v>
      </c>
      <c r="F138" s="6">
        <v>6418</v>
      </c>
      <c r="G138" s="6"/>
      <c r="H138" s="6"/>
      <c r="I138" s="6">
        <v>-6252</v>
      </c>
      <c r="J138" s="7">
        <v>2.586475537550639E-2</v>
      </c>
      <c r="K138" s="6">
        <v>-578</v>
      </c>
      <c r="L138" s="6">
        <v>-2306</v>
      </c>
      <c r="M138" s="6"/>
      <c r="N138" s="1"/>
      <c r="O138" s="1"/>
      <c r="P138" s="1"/>
    </row>
    <row r="139" spans="1:16" ht="20.25" x14ac:dyDescent="0.5">
      <c r="A139" s="5">
        <v>1400</v>
      </c>
      <c r="B139" s="5">
        <v>2</v>
      </c>
      <c r="C139" s="5" t="s">
        <v>144</v>
      </c>
      <c r="D139" s="5">
        <v>1753</v>
      </c>
      <c r="E139" s="6">
        <v>165</v>
      </c>
      <c r="F139" s="6">
        <v>6939</v>
      </c>
      <c r="G139" s="6"/>
      <c r="H139" s="6"/>
      <c r="I139" s="6">
        <v>-6774</v>
      </c>
      <c r="J139" s="7">
        <v>2.3778642455685256E-2</v>
      </c>
      <c r="K139" s="6">
        <v>-380</v>
      </c>
      <c r="L139" s="1"/>
      <c r="M139" s="1"/>
      <c r="N139" s="1"/>
      <c r="O139" s="1"/>
      <c r="P139" s="1"/>
    </row>
    <row r="140" spans="1:16" ht="20.25" x14ac:dyDescent="0.5">
      <c r="A140" s="5">
        <v>1400</v>
      </c>
      <c r="B140" s="5">
        <v>2</v>
      </c>
      <c r="C140" s="5" t="s">
        <v>145</v>
      </c>
      <c r="D140" s="5">
        <v>1660</v>
      </c>
      <c r="E140" s="6">
        <v>160</v>
      </c>
      <c r="F140" s="6">
        <v>7175</v>
      </c>
      <c r="G140" s="6"/>
      <c r="H140" s="6"/>
      <c r="I140" s="6">
        <v>-7015</v>
      </c>
      <c r="J140" s="7">
        <v>2.2299651567944251E-2</v>
      </c>
      <c r="K140" s="6">
        <v>-527</v>
      </c>
      <c r="L140" s="1"/>
      <c r="M140" s="1"/>
      <c r="N140" s="1"/>
      <c r="O140" s="1"/>
      <c r="P140" s="1"/>
    </row>
    <row r="141" spans="1:16" ht="20.25" x14ac:dyDescent="0.5">
      <c r="A141" s="5">
        <v>1400</v>
      </c>
      <c r="B141" s="5">
        <v>2</v>
      </c>
      <c r="C141" s="5" t="s">
        <v>146</v>
      </c>
      <c r="D141" s="5">
        <v>2761</v>
      </c>
      <c r="E141" s="6">
        <v>155</v>
      </c>
      <c r="F141" s="6">
        <v>6689</v>
      </c>
      <c r="G141" s="6"/>
      <c r="H141" s="6"/>
      <c r="I141" s="6">
        <v>-6534</v>
      </c>
      <c r="J141" s="7">
        <v>2.3172372551950964E-2</v>
      </c>
      <c r="K141" s="6">
        <v>-329</v>
      </c>
      <c r="L141" s="1"/>
      <c r="M141" s="1"/>
      <c r="N141" s="1"/>
      <c r="O141" s="1"/>
      <c r="P141" s="1"/>
    </row>
    <row r="142" spans="1:16" ht="20.25" x14ac:dyDescent="0.5">
      <c r="A142" s="5">
        <v>1400</v>
      </c>
      <c r="B142" s="5">
        <v>2</v>
      </c>
      <c r="C142" s="5" t="s">
        <v>147</v>
      </c>
      <c r="D142" s="5">
        <v>4198</v>
      </c>
      <c r="E142" s="6">
        <v>140</v>
      </c>
      <c r="F142" s="6">
        <v>6320</v>
      </c>
      <c r="G142" s="6"/>
      <c r="H142" s="6"/>
      <c r="I142" s="6">
        <v>-6180</v>
      </c>
      <c r="J142" s="7">
        <v>2.2151898734177215E-2</v>
      </c>
      <c r="K142" s="6">
        <v>-165</v>
      </c>
      <c r="L142" s="1"/>
      <c r="M142" s="1"/>
      <c r="N142" s="1"/>
      <c r="O142" s="1"/>
      <c r="P142" s="1"/>
    </row>
    <row r="143" spans="1:16" ht="20.25" x14ac:dyDescent="0.5">
      <c r="A143" s="5">
        <v>1400</v>
      </c>
      <c r="B143" s="5">
        <v>2</v>
      </c>
      <c r="C143" s="5" t="s">
        <v>148</v>
      </c>
      <c r="D143" s="5">
        <v>4104</v>
      </c>
      <c r="E143" s="6">
        <v>245</v>
      </c>
      <c r="F143" s="6">
        <v>6066</v>
      </c>
      <c r="G143" s="6"/>
      <c r="H143" s="6"/>
      <c r="I143" s="6">
        <v>-5821</v>
      </c>
      <c r="J143" s="7">
        <v>4.0389053742169466E-2</v>
      </c>
      <c r="K143" s="6">
        <v>-108</v>
      </c>
      <c r="L143" s="6">
        <v>-1509</v>
      </c>
      <c r="M143" s="6"/>
      <c r="N143" s="6">
        <v>-27584</v>
      </c>
      <c r="O143" s="6">
        <v>-45253</v>
      </c>
      <c r="P143" s="6">
        <v>-59370</v>
      </c>
    </row>
    <row r="144" spans="1:16" ht="20.25" x14ac:dyDescent="0.5">
      <c r="A144" s="5">
        <v>1400</v>
      </c>
      <c r="B144" s="5">
        <v>2</v>
      </c>
      <c r="C144" s="5">
        <v>11</v>
      </c>
      <c r="D144" s="5">
        <v>2780</v>
      </c>
      <c r="E144" s="6">
        <v>138</v>
      </c>
      <c r="F144" s="6">
        <v>6433</v>
      </c>
      <c r="G144" s="6"/>
      <c r="H144" s="6"/>
      <c r="I144" s="6">
        <f>Table1[[#This Row],[صف خرید]]-F144</f>
        <v>-6295</v>
      </c>
      <c r="J144" s="7">
        <f>Table1[[#This Row],[صف خرید]]/Table1[[#This Row],[صف فروش]]</f>
        <v>2.1451888698896315E-2</v>
      </c>
      <c r="K144" s="6">
        <v>-585</v>
      </c>
      <c r="L144" s="1"/>
      <c r="M144" s="1"/>
      <c r="N144" s="1"/>
      <c r="O144" s="1"/>
      <c r="P144" s="1"/>
    </row>
    <row r="145" spans="1:16" ht="20.25" x14ac:dyDescent="0.5">
      <c r="A145" s="5">
        <v>1400</v>
      </c>
      <c r="B145" s="5">
        <v>2</v>
      </c>
      <c r="C145" s="5">
        <v>12</v>
      </c>
      <c r="D145" s="10">
        <v>1993</v>
      </c>
      <c r="E145" s="6">
        <v>122</v>
      </c>
      <c r="F145" s="6">
        <v>6850</v>
      </c>
      <c r="G145" s="6"/>
      <c r="H145" s="6"/>
      <c r="I145" s="6">
        <f>Table1[[#This Row],[صف خرید]]-F145</f>
        <v>-6728</v>
      </c>
      <c r="J145" s="11">
        <f>Table1[[#This Row],[صف خرید]]/Table1[[#This Row],[صف فروش]]</f>
        <v>1.7810218978102189E-2</v>
      </c>
      <c r="K145" s="12">
        <v>-403</v>
      </c>
      <c r="L145" s="13"/>
      <c r="M145" s="13"/>
      <c r="N145" s="13"/>
      <c r="O145" s="13"/>
      <c r="P145" s="13"/>
    </row>
    <row r="146" spans="1:16" ht="20.25" x14ac:dyDescent="0.5">
      <c r="A146" s="5">
        <v>1400</v>
      </c>
      <c r="B146" s="5">
        <v>2</v>
      </c>
      <c r="C146" s="5">
        <v>13</v>
      </c>
      <c r="D146" s="10">
        <v>1574</v>
      </c>
      <c r="E146" s="14">
        <v>125</v>
      </c>
      <c r="F146" s="6">
        <v>6620</v>
      </c>
      <c r="G146" s="6"/>
      <c r="H146" s="6"/>
      <c r="I146" s="6">
        <f>Table1[[#This Row],[صف خرید]]-F146</f>
        <v>-6495</v>
      </c>
      <c r="J146" s="11">
        <f>Table1[[#This Row],[صف خرید]]/Table1[[#This Row],[صف فروش]]</f>
        <v>1.8882175226586102E-2</v>
      </c>
      <c r="K146" s="12">
        <v>-321</v>
      </c>
      <c r="L146" s="13"/>
      <c r="M146" s="13"/>
      <c r="N146" s="13"/>
      <c r="O146" s="13"/>
      <c r="P146" s="13"/>
    </row>
    <row r="147" spans="1:16" ht="20.25" x14ac:dyDescent="0.5">
      <c r="A147" s="5">
        <v>1400</v>
      </c>
      <c r="B147" s="5">
        <v>2</v>
      </c>
      <c r="C147" s="5">
        <v>15</v>
      </c>
      <c r="D147" s="10">
        <v>2879</v>
      </c>
      <c r="E147" s="14">
        <v>74</v>
      </c>
      <c r="F147" s="6">
        <v>6377</v>
      </c>
      <c r="G147" s="6"/>
      <c r="H147" s="6"/>
      <c r="I147" s="6">
        <f>Table1[[#This Row],[صف خرید]]-F147</f>
        <v>-6303</v>
      </c>
      <c r="J147" s="11">
        <f>Table1[[#This Row],[صف خرید]]/Table1[[#This Row],[صف فروش]]</f>
        <v>1.1604202603104909E-2</v>
      </c>
      <c r="K147" s="12">
        <v>-341</v>
      </c>
      <c r="L147" s="12">
        <v>-1650</v>
      </c>
      <c r="M147" s="12">
        <v>0</v>
      </c>
      <c r="N147" s="13"/>
      <c r="O147" s="13"/>
      <c r="P147" s="13"/>
    </row>
    <row r="148" spans="1:16" ht="20.25" x14ac:dyDescent="0.5">
      <c r="A148" s="5">
        <v>1400</v>
      </c>
      <c r="B148" s="5">
        <v>2</v>
      </c>
      <c r="C148" s="5">
        <v>18</v>
      </c>
      <c r="D148" s="15">
        <v>1990</v>
      </c>
      <c r="E148" s="14">
        <v>102</v>
      </c>
      <c r="F148" s="6">
        <v>7382</v>
      </c>
      <c r="G148" s="6"/>
      <c r="H148" s="6"/>
      <c r="I148" s="6">
        <f>Table1[[#This Row],[صف خرید]]-F148</f>
        <v>-7280</v>
      </c>
      <c r="J148" s="17">
        <f>Table1[[#This Row],[صف خرید]]/Table1[[#This Row],[صف فروش]]</f>
        <v>1.3817393660254673E-2</v>
      </c>
      <c r="K148" s="16">
        <v>-438</v>
      </c>
      <c r="L148" s="16"/>
      <c r="M148" s="16"/>
      <c r="N148" s="18"/>
      <c r="O148" s="18"/>
      <c r="P148" s="18"/>
    </row>
    <row r="149" spans="1:16" ht="20.25" x14ac:dyDescent="0.5">
      <c r="A149" s="5">
        <v>1400</v>
      </c>
      <c r="B149" s="5">
        <v>2</v>
      </c>
      <c r="C149" s="5">
        <v>19</v>
      </c>
      <c r="D149" s="15">
        <v>1966</v>
      </c>
      <c r="E149" s="14">
        <v>105</v>
      </c>
      <c r="F149" s="6">
        <v>7410</v>
      </c>
      <c r="G149" s="6"/>
      <c r="H149" s="6"/>
      <c r="I149" s="6">
        <f>Table1[[#This Row],[صف خرید]]-F149</f>
        <v>-7305</v>
      </c>
      <c r="J149" s="17">
        <f>Table1[[#This Row],[صف خرید]]/Table1[[#This Row],[صف فروش]]</f>
        <v>1.417004048582996E-2</v>
      </c>
      <c r="K149" s="16">
        <v>-715</v>
      </c>
      <c r="L149" s="16"/>
      <c r="M149" s="16"/>
      <c r="N149" s="18"/>
      <c r="O149" s="18"/>
      <c r="P149" s="18"/>
    </row>
    <row r="150" spans="1:16" ht="20.25" x14ac:dyDescent="0.5">
      <c r="A150" s="5">
        <v>1400</v>
      </c>
      <c r="B150" s="5">
        <v>2</v>
      </c>
      <c r="C150" s="5">
        <v>20</v>
      </c>
      <c r="D150" s="19">
        <v>3797</v>
      </c>
      <c r="E150" s="14">
        <v>74</v>
      </c>
      <c r="F150" s="6">
        <v>3670</v>
      </c>
      <c r="G150" s="6"/>
      <c r="H150" s="6"/>
      <c r="I150" s="6">
        <f>Table1[[#This Row],[صف خرید]]-F150</f>
        <v>-3596</v>
      </c>
      <c r="J150" s="21">
        <f>Table1[[#This Row],[صف خرید]]/Table1[[#This Row],[صف فروش]]</f>
        <v>2.0163487738419618E-2</v>
      </c>
      <c r="K150" s="20">
        <v>-78</v>
      </c>
      <c r="L150" s="20"/>
      <c r="M150" s="20"/>
      <c r="N150" s="22"/>
      <c r="O150" s="22"/>
      <c r="P150" s="22"/>
    </row>
    <row r="151" spans="1:16" ht="20.25" x14ac:dyDescent="0.5">
      <c r="A151" s="5">
        <v>1400</v>
      </c>
      <c r="B151" s="5">
        <v>2</v>
      </c>
      <c r="C151" s="5">
        <v>21</v>
      </c>
      <c r="D151" s="19">
        <v>4203</v>
      </c>
      <c r="E151" s="14">
        <v>416</v>
      </c>
      <c r="F151" s="6">
        <v>5875</v>
      </c>
      <c r="G151" s="6"/>
      <c r="H151" s="6"/>
      <c r="I151" s="6">
        <f>Table1[[#This Row],[صف خرید]]-F151</f>
        <v>-5459</v>
      </c>
      <c r="J151" s="21">
        <f>Table1[[#This Row],[صف خرید]]/Table1[[#This Row],[صف فروش]]</f>
        <v>7.0808510638297878E-2</v>
      </c>
      <c r="K151" s="20">
        <v>146</v>
      </c>
      <c r="L151" s="20"/>
      <c r="M151" s="20"/>
      <c r="N151" s="22"/>
      <c r="O151" s="22"/>
      <c r="P151" s="22"/>
    </row>
    <row r="152" spans="1:16" ht="20.25" x14ac:dyDescent="0.5">
      <c r="A152" s="5">
        <v>1400</v>
      </c>
      <c r="B152" s="5">
        <v>2</v>
      </c>
      <c r="C152" s="5">
        <v>22</v>
      </c>
      <c r="D152" s="19">
        <v>4004</v>
      </c>
      <c r="E152" s="14">
        <v>205</v>
      </c>
      <c r="F152" s="6">
        <v>6039</v>
      </c>
      <c r="G152" s="6"/>
      <c r="H152" s="6"/>
      <c r="I152" s="6">
        <f>Table1[[#This Row],[صف خرید]]-F152</f>
        <v>-5834</v>
      </c>
      <c r="J152" s="21">
        <f>Table1[[#This Row],[صف خرید]]/Table1[[#This Row],[صف فروش]]</f>
        <v>3.3946017552574932E-2</v>
      </c>
      <c r="K152" s="20">
        <v>-433</v>
      </c>
      <c r="L152" s="20">
        <v>-1518</v>
      </c>
      <c r="M152" s="20">
        <v>0</v>
      </c>
      <c r="N152" s="22"/>
      <c r="O152" s="22"/>
      <c r="P152" s="22"/>
    </row>
    <row r="153" spans="1:16" ht="20.25" x14ac:dyDescent="0.5">
      <c r="A153" s="5">
        <v>1400</v>
      </c>
      <c r="B153" s="5">
        <v>2</v>
      </c>
      <c r="C153" s="5">
        <v>25</v>
      </c>
      <c r="D153" s="19">
        <v>3712</v>
      </c>
      <c r="E153" s="14">
        <v>351</v>
      </c>
      <c r="F153" s="6">
        <v>5893</v>
      </c>
      <c r="G153" s="6"/>
      <c r="H153" s="6"/>
      <c r="I153" s="6">
        <f>Table1[[#This Row],[صف خرید]]-F153</f>
        <v>-5542</v>
      </c>
      <c r="J153" s="21">
        <f>Table1[[#This Row],[صف خرید]]/Table1[[#This Row],[صف فروش]]</f>
        <v>5.9562192431698628E-2</v>
      </c>
      <c r="K153" s="20">
        <v>-121</v>
      </c>
      <c r="L153" s="20"/>
      <c r="M153" s="20"/>
      <c r="N153" s="22"/>
      <c r="O153" s="22"/>
      <c r="P153" s="22"/>
    </row>
    <row r="154" spans="1:16" ht="20.25" x14ac:dyDescent="0.5">
      <c r="A154" s="5">
        <v>1400</v>
      </c>
      <c r="B154" s="5">
        <v>2</v>
      </c>
      <c r="C154" s="5">
        <v>26</v>
      </c>
      <c r="D154" s="19">
        <v>3692</v>
      </c>
      <c r="E154" s="14">
        <v>496</v>
      </c>
      <c r="F154" s="6">
        <v>5818</v>
      </c>
      <c r="G154" s="6"/>
      <c r="H154" s="6"/>
      <c r="I154" s="6">
        <f>Table1[[#This Row],[صف خرید]]-F154</f>
        <v>-5322</v>
      </c>
      <c r="J154" s="21">
        <f>Table1[[#This Row],[صف خرید]]/Table1[[#This Row],[صف فروش]]</f>
        <v>8.5252664145754553E-2</v>
      </c>
      <c r="K154" s="20">
        <v>-223</v>
      </c>
      <c r="L154" s="20"/>
      <c r="M154" s="20"/>
      <c r="N154" s="22"/>
      <c r="O154" s="22"/>
      <c r="P154" s="22"/>
    </row>
    <row r="155" spans="1:16" ht="20.25" x14ac:dyDescent="0.5">
      <c r="A155" s="5">
        <v>1400</v>
      </c>
      <c r="B155" s="5">
        <v>2</v>
      </c>
      <c r="C155" s="5">
        <v>27</v>
      </c>
      <c r="D155" s="5">
        <v>2684</v>
      </c>
      <c r="E155" s="14">
        <v>284</v>
      </c>
      <c r="F155" s="6">
        <v>6012</v>
      </c>
      <c r="G155" s="6"/>
      <c r="H155" s="6"/>
      <c r="I155" s="6">
        <f>Table1[[#This Row],[صف خرید]]-F155</f>
        <v>-5728</v>
      </c>
      <c r="J155" s="7">
        <f>Table1[[#This Row],[صف خرید]]/Table1[[#This Row],[صف فروش]]</f>
        <v>4.7238855622089154E-2</v>
      </c>
      <c r="K155" s="6">
        <v>-462</v>
      </c>
      <c r="L155" s="6"/>
      <c r="M155" s="6"/>
      <c r="N155" s="1"/>
      <c r="O155" s="1"/>
      <c r="P155" s="1"/>
    </row>
    <row r="156" spans="1:16" ht="20.25" x14ac:dyDescent="0.5">
      <c r="A156" s="5">
        <v>1400</v>
      </c>
      <c r="B156" s="5">
        <v>2</v>
      </c>
      <c r="C156" s="5">
        <v>28</v>
      </c>
      <c r="D156" s="23">
        <v>2996</v>
      </c>
      <c r="E156" s="14">
        <v>207</v>
      </c>
      <c r="F156" s="6">
        <v>5746</v>
      </c>
      <c r="G156" s="6"/>
      <c r="H156" s="6"/>
      <c r="I156" s="6">
        <f>Table1[[#This Row],[صف خرید]]-F156</f>
        <v>-5539</v>
      </c>
      <c r="J156" s="25">
        <f>Table1[[#This Row],[صف خرید]]/Table1[[#This Row],[صف فروش]]</f>
        <v>3.6025060911938737E-2</v>
      </c>
      <c r="K156" s="24">
        <v>-502</v>
      </c>
      <c r="L156" s="24"/>
      <c r="M156" s="24"/>
      <c r="N156" s="26"/>
      <c r="O156" s="26"/>
      <c r="P156" s="26"/>
    </row>
    <row r="157" spans="1:16" ht="20.25" x14ac:dyDescent="0.5">
      <c r="A157" s="5">
        <v>1400</v>
      </c>
      <c r="B157" s="5">
        <v>2</v>
      </c>
      <c r="C157" s="5">
        <v>29</v>
      </c>
      <c r="D157" s="23">
        <v>2432</v>
      </c>
      <c r="E157" s="14">
        <v>201</v>
      </c>
      <c r="F157" s="6">
        <v>6194</v>
      </c>
      <c r="G157" s="6"/>
      <c r="H157" s="6"/>
      <c r="I157" s="6">
        <f>Table1[[#This Row],[صف خرید]]-F157</f>
        <v>-5993</v>
      </c>
      <c r="J157" s="25">
        <f>Table1[[#This Row],[صف خرید]]/Table1[[#This Row],[صف فروش]]</f>
        <v>3.2450758798837583E-2</v>
      </c>
      <c r="K157" s="24">
        <v>-569</v>
      </c>
      <c r="L157" s="24">
        <v>-1877</v>
      </c>
      <c r="M157" s="24">
        <v>-7132</v>
      </c>
      <c r="N157" s="24">
        <v>-24388</v>
      </c>
      <c r="O157" s="24">
        <v>-47399</v>
      </c>
      <c r="P157" s="24">
        <v>-64415</v>
      </c>
    </row>
    <row r="158" spans="1:16" ht="20.25" x14ac:dyDescent="0.5">
      <c r="A158" s="5">
        <v>1400</v>
      </c>
      <c r="B158" s="5">
        <v>3</v>
      </c>
      <c r="C158" s="5">
        <v>1</v>
      </c>
      <c r="D158" s="23">
        <v>2431</v>
      </c>
      <c r="E158" s="14">
        <v>100</v>
      </c>
      <c r="F158" s="6">
        <v>6700</v>
      </c>
      <c r="G158" s="6"/>
      <c r="H158" s="6"/>
      <c r="I158" s="6">
        <f>Table1[[#This Row],[صف خرید]]-F158</f>
        <v>-6600</v>
      </c>
      <c r="J158" s="25">
        <f>Table1[[#This Row],[صف خرید]]/Table1[[#This Row],[صف فروش]]</f>
        <v>1.4925373134328358E-2</v>
      </c>
      <c r="K158" s="24">
        <v>-983</v>
      </c>
      <c r="L158" s="24"/>
      <c r="M158" s="24"/>
      <c r="N158" s="26"/>
      <c r="O158" s="26"/>
      <c r="P158" s="26"/>
    </row>
    <row r="159" spans="1:16" ht="20.25" x14ac:dyDescent="0.5">
      <c r="A159" s="5">
        <v>1400</v>
      </c>
      <c r="B159" s="5">
        <v>3</v>
      </c>
      <c r="C159" s="5">
        <v>2</v>
      </c>
      <c r="D159" s="23">
        <v>2290</v>
      </c>
      <c r="E159" s="14">
        <v>97</v>
      </c>
      <c r="F159" s="6">
        <v>6376</v>
      </c>
      <c r="G159" s="6"/>
      <c r="H159" s="6"/>
      <c r="I159" s="6">
        <f>Table1[[#This Row],[صف خرید]]-F159</f>
        <v>-6279</v>
      </c>
      <c r="J159" s="25">
        <f>Table1[[#This Row],[صف خرید]]/Table1[[#This Row],[صف فروش]]</f>
        <v>1.5213299874529485E-2</v>
      </c>
      <c r="K159" s="24">
        <v>-649</v>
      </c>
      <c r="L159" s="24"/>
      <c r="M159" s="24"/>
      <c r="N159" s="26"/>
      <c r="O159" s="26"/>
      <c r="P159" s="26"/>
    </row>
    <row r="160" spans="1:16" ht="20.25" x14ac:dyDescent="0.5">
      <c r="A160" s="5">
        <v>1400</v>
      </c>
      <c r="B160" s="5">
        <v>3</v>
      </c>
      <c r="C160" s="5">
        <v>3</v>
      </c>
      <c r="D160" s="23">
        <v>2591</v>
      </c>
      <c r="E160" s="14">
        <v>126</v>
      </c>
      <c r="F160" s="6">
        <v>6303</v>
      </c>
      <c r="G160" s="6"/>
      <c r="H160" s="6"/>
      <c r="I160" s="6">
        <f>Table1[[#This Row],[صف خرید]]-F160</f>
        <v>-6177</v>
      </c>
      <c r="J160" s="25">
        <f>Table1[[#This Row],[صف خرید]]/Table1[[#This Row],[صف فروش]]</f>
        <v>1.9990480723465015E-2</v>
      </c>
      <c r="K160" s="24">
        <v>-383</v>
      </c>
      <c r="L160" s="24"/>
      <c r="M160" s="24"/>
      <c r="N160" s="26"/>
      <c r="O160" s="26"/>
      <c r="P160" s="26"/>
    </row>
    <row r="161" spans="1:16" ht="20.25" x14ac:dyDescent="0.5">
      <c r="A161" s="5">
        <v>1400</v>
      </c>
      <c r="B161" s="5">
        <v>3</v>
      </c>
      <c r="C161" s="5">
        <v>4</v>
      </c>
      <c r="D161" s="23">
        <v>3069</v>
      </c>
      <c r="E161" s="14">
        <v>242</v>
      </c>
      <c r="F161" s="6">
        <v>5923</v>
      </c>
      <c r="G161" s="6"/>
      <c r="H161" s="6"/>
      <c r="I161" s="6">
        <f>Table1[[#This Row],[صف خرید]]-F161</f>
        <v>-5681</v>
      </c>
      <c r="J161" s="25">
        <f>Table1[[#This Row],[صف خرید]]/Table1[[#This Row],[صف فروش]]</f>
        <v>4.0857673476278909E-2</v>
      </c>
      <c r="K161" s="24">
        <v>-288</v>
      </c>
      <c r="L161" s="24"/>
      <c r="M161" s="24"/>
      <c r="N161" s="26"/>
      <c r="O161" s="26"/>
      <c r="P161" s="26"/>
    </row>
    <row r="162" spans="1:16" ht="20.25" x14ac:dyDescent="0.5">
      <c r="A162" s="5">
        <v>1400</v>
      </c>
      <c r="B162" s="5">
        <v>3</v>
      </c>
      <c r="C162" s="5">
        <v>5</v>
      </c>
      <c r="D162" s="5">
        <v>2613</v>
      </c>
      <c r="E162" s="14">
        <v>350</v>
      </c>
      <c r="F162" s="6">
        <v>5672</v>
      </c>
      <c r="G162" s="6"/>
      <c r="H162" s="6"/>
      <c r="I162" s="6">
        <f>Table1[[#This Row],[صف خرید]]-F162</f>
        <v>-5322</v>
      </c>
      <c r="J162" s="7">
        <f>Table1[[#This Row],[صف خرید]]/Table1[[#This Row],[صف فروش]]</f>
        <v>6.1706629055007053E-2</v>
      </c>
      <c r="K162" s="6">
        <v>-236</v>
      </c>
      <c r="L162" s="6">
        <v>-2539</v>
      </c>
      <c r="M162" s="6"/>
      <c r="N162" s="1"/>
      <c r="O162" s="1"/>
      <c r="P162" s="1"/>
    </row>
    <row r="163" spans="1:16" ht="20.25" x14ac:dyDescent="0.5">
      <c r="A163" s="5">
        <v>1400</v>
      </c>
      <c r="B163" s="5">
        <v>3</v>
      </c>
      <c r="C163" s="5">
        <v>8</v>
      </c>
      <c r="D163" s="27">
        <v>4552</v>
      </c>
      <c r="E163" s="14">
        <v>1351</v>
      </c>
      <c r="F163" s="6">
        <v>5114</v>
      </c>
      <c r="G163" s="6"/>
      <c r="H163" s="6"/>
      <c r="I163" s="6">
        <f>Table1[[#This Row],[صف خرید]]-F163</f>
        <v>-3763</v>
      </c>
      <c r="J163" s="29">
        <f>Table1[[#This Row],[صف خرید]]/Table1[[#This Row],[صف فروش]]</f>
        <v>0.26417676965193587</v>
      </c>
      <c r="K163" s="28">
        <v>507</v>
      </c>
      <c r="L163" s="28"/>
      <c r="M163" s="28"/>
      <c r="N163" s="30"/>
      <c r="O163" s="30"/>
      <c r="P163" s="30"/>
    </row>
    <row r="164" spans="1:16" ht="20.25" x14ac:dyDescent="0.5">
      <c r="A164" s="5">
        <v>1400</v>
      </c>
      <c r="B164" s="5">
        <v>3</v>
      </c>
      <c r="C164" s="5">
        <v>9</v>
      </c>
      <c r="D164" s="31">
        <v>6198</v>
      </c>
      <c r="E164" s="14">
        <v>561</v>
      </c>
      <c r="F164" s="6">
        <v>5097</v>
      </c>
      <c r="G164" s="6"/>
      <c r="H164" s="6"/>
      <c r="I164" s="6">
        <f>Table1[[#This Row],[صف خرید]]-F164</f>
        <v>-4536</v>
      </c>
      <c r="J164" s="33">
        <f>Table1[[#This Row],[صف خرید]]/Table1[[#This Row],[صف فروش]]</f>
        <v>0.11006474396703944</v>
      </c>
      <c r="K164" s="32">
        <v>-240</v>
      </c>
      <c r="L164" s="32"/>
      <c r="M164" s="32"/>
      <c r="N164" s="34"/>
      <c r="O164" s="34"/>
      <c r="P164" s="34"/>
    </row>
    <row r="165" spans="1:16" ht="20.25" x14ac:dyDescent="0.5">
      <c r="A165" s="5">
        <v>1400</v>
      </c>
      <c r="B165" s="5">
        <v>3</v>
      </c>
      <c r="C165" s="5">
        <v>10</v>
      </c>
      <c r="D165" s="31">
        <v>4255</v>
      </c>
      <c r="E165" s="14">
        <v>495</v>
      </c>
      <c r="F165" s="6">
        <v>5116</v>
      </c>
      <c r="G165" s="6"/>
      <c r="H165" s="6"/>
      <c r="I165" s="6">
        <f>Table1[[#This Row],[صف خرید]]-F165</f>
        <v>-4621</v>
      </c>
      <c r="J165" s="33">
        <f>Table1[[#This Row],[صف خرید]]/Table1[[#This Row],[صف فروش]]</f>
        <v>9.6755277560594211E-2</v>
      </c>
      <c r="K165" s="32">
        <v>-561</v>
      </c>
      <c r="L165" s="32"/>
      <c r="M165" s="32"/>
      <c r="N165" s="34"/>
      <c r="O165" s="34"/>
      <c r="P165" s="34"/>
    </row>
    <row r="166" spans="1:16" ht="20.25" x14ac:dyDescent="0.5">
      <c r="A166" s="5">
        <v>1400</v>
      </c>
      <c r="B166" s="5">
        <v>3</v>
      </c>
      <c r="C166" s="5">
        <v>11</v>
      </c>
      <c r="D166" s="31">
        <v>3028</v>
      </c>
      <c r="E166" s="14">
        <v>628</v>
      </c>
      <c r="F166" s="6">
        <v>4671</v>
      </c>
      <c r="G166" s="6"/>
      <c r="H166" s="6"/>
      <c r="I166" s="6">
        <f>Table1[[#This Row],[صف خرید]]-F166</f>
        <v>-4043</v>
      </c>
      <c r="J166" s="33">
        <f>Table1[[#This Row],[صف خرید]]/Table1[[#This Row],[صف فروش]]</f>
        <v>0.13444658531363735</v>
      </c>
      <c r="K166" s="32">
        <v>-333</v>
      </c>
      <c r="L166" s="32"/>
      <c r="M166" s="32"/>
      <c r="N166" s="34"/>
      <c r="O166" s="34"/>
      <c r="P166" s="34"/>
    </row>
    <row r="167" spans="1:16" ht="20.25" x14ac:dyDescent="0.5">
      <c r="A167" s="5">
        <v>1400</v>
      </c>
      <c r="B167" s="5">
        <v>3</v>
      </c>
      <c r="C167" s="5">
        <v>12</v>
      </c>
      <c r="D167" s="31">
        <v>4425</v>
      </c>
      <c r="E167" s="14">
        <v>597</v>
      </c>
      <c r="F167" s="6">
        <v>4238</v>
      </c>
      <c r="G167" s="6"/>
      <c r="H167" s="6"/>
      <c r="I167" s="6">
        <f>Table1[[#This Row],[صف خرید]]-F167</f>
        <v>-3641</v>
      </c>
      <c r="J167" s="33">
        <f>Table1[[#This Row],[صف خرید]]/Table1[[#This Row],[صف فروش]]</f>
        <v>0.14086833411986785</v>
      </c>
      <c r="K167" s="32">
        <v>-86</v>
      </c>
      <c r="L167" s="32">
        <v>-713</v>
      </c>
      <c r="M167" s="32"/>
      <c r="N167" s="34"/>
      <c r="O167" s="34"/>
      <c r="P167" s="34"/>
    </row>
    <row r="168" spans="1:16" ht="20.25" x14ac:dyDescent="0.5">
      <c r="A168" s="5">
        <v>1400</v>
      </c>
      <c r="B168" s="5">
        <v>3</v>
      </c>
      <c r="C168" s="5">
        <v>17</v>
      </c>
      <c r="D168" s="31">
        <v>4237</v>
      </c>
      <c r="E168" s="14">
        <v>507</v>
      </c>
      <c r="F168" s="6">
        <v>4113</v>
      </c>
      <c r="G168" s="6"/>
      <c r="H168" s="6"/>
      <c r="I168" s="6">
        <f>Table1[[#This Row],[صف خرید]]-F168</f>
        <v>-3606</v>
      </c>
      <c r="J168" s="33">
        <f>Table1[[#This Row],[صف خرید]]/Table1[[#This Row],[صف فروش]]</f>
        <v>0.12326768781911014</v>
      </c>
      <c r="K168" s="32">
        <v>107</v>
      </c>
      <c r="L168" s="32"/>
      <c r="M168" s="32"/>
      <c r="N168" s="34"/>
      <c r="O168" s="34"/>
      <c r="P168" s="34"/>
    </row>
    <row r="169" spans="1:16" ht="20.25" x14ac:dyDescent="0.5">
      <c r="A169" s="5">
        <v>1400</v>
      </c>
      <c r="B169" s="5">
        <v>3</v>
      </c>
      <c r="C169" s="5">
        <v>18</v>
      </c>
      <c r="D169" s="31">
        <v>5635</v>
      </c>
      <c r="E169" s="14">
        <v>256</v>
      </c>
      <c r="F169" s="6">
        <v>3960</v>
      </c>
      <c r="G169" s="6"/>
      <c r="H169" s="6"/>
      <c r="I169" s="6">
        <f>Table1[[#This Row],[صف خرید]]-F169</f>
        <v>-3704</v>
      </c>
      <c r="J169" s="33">
        <f>Table1[[#This Row],[صف خرید]]/Table1[[#This Row],[صف فروش]]</f>
        <v>6.4646464646464646E-2</v>
      </c>
      <c r="K169" s="32">
        <v>-263</v>
      </c>
      <c r="L169" s="32"/>
      <c r="M169" s="32"/>
      <c r="N169" s="34"/>
      <c r="O169" s="34"/>
      <c r="P169" s="34"/>
    </row>
    <row r="170" spans="1:16" ht="20.25" x14ac:dyDescent="0.5">
      <c r="A170" s="5">
        <v>1400</v>
      </c>
      <c r="B170" s="5">
        <v>3</v>
      </c>
      <c r="C170" s="5">
        <v>19</v>
      </c>
      <c r="D170" s="5">
        <v>3788</v>
      </c>
      <c r="E170" s="14">
        <v>140</v>
      </c>
      <c r="F170" s="6">
        <v>3736</v>
      </c>
      <c r="G170" s="44">
        <v>10.35</v>
      </c>
      <c r="H170" s="43">
        <v>21.3</v>
      </c>
      <c r="I170" s="6">
        <f>Table1[[#This Row],[صف خرید]]-F170</f>
        <v>-3596</v>
      </c>
      <c r="J170" s="7">
        <f>Table1[[#This Row],[صف خرید]]/Table1[[#This Row],[صف فروش]]</f>
        <v>3.7473233404710919E-2</v>
      </c>
      <c r="K170" s="6">
        <v>-435</v>
      </c>
      <c r="L170" s="6">
        <v>-591</v>
      </c>
      <c r="M170" s="6"/>
      <c r="N170" s="1"/>
      <c r="O170" s="1"/>
      <c r="P170" s="1"/>
    </row>
    <row r="171" spans="1:16" ht="20.25" x14ac:dyDescent="0.5">
      <c r="A171" s="5">
        <v>1400</v>
      </c>
      <c r="B171" s="5">
        <v>3</v>
      </c>
      <c r="C171" s="5">
        <v>22</v>
      </c>
      <c r="D171" s="35">
        <v>3291</v>
      </c>
      <c r="E171" s="14">
        <v>229</v>
      </c>
      <c r="F171" s="6">
        <v>3834</v>
      </c>
      <c r="G171" s="44">
        <v>11</v>
      </c>
      <c r="H171" s="43">
        <v>20.399999999999999</v>
      </c>
      <c r="I171" s="6">
        <f>Table1[[#This Row],[صف خرید]]-F171</f>
        <v>-3605</v>
      </c>
      <c r="J171" s="37">
        <f>Table1[[#This Row],[صف خرید]]/Table1[[#This Row],[صف فروش]]</f>
        <v>5.9728742827334376E-2</v>
      </c>
      <c r="K171" s="36">
        <v>-462</v>
      </c>
      <c r="L171" s="36"/>
      <c r="M171" s="36"/>
      <c r="N171" s="38"/>
      <c r="O171" s="38"/>
      <c r="P171" s="38"/>
    </row>
    <row r="172" spans="1:16" ht="20.25" x14ac:dyDescent="0.5">
      <c r="A172" s="35">
        <v>1400</v>
      </c>
      <c r="B172" s="35">
        <v>3</v>
      </c>
      <c r="C172" s="35">
        <v>23</v>
      </c>
      <c r="D172" s="35">
        <v>2820</v>
      </c>
      <c r="E172" s="14">
        <v>323</v>
      </c>
      <c r="F172" s="6">
        <v>3434</v>
      </c>
      <c r="G172" s="44">
        <v>1.5</v>
      </c>
      <c r="H172" s="43">
        <v>19.3</v>
      </c>
      <c r="I172" s="6">
        <f>Table1[[#This Row],[صف خرید]]-F172</f>
        <v>-3111</v>
      </c>
      <c r="J172" s="37">
        <f>Table1[[#This Row],[صف خرید]]/Table1[[#This Row],[صف فروش]]</f>
        <v>9.405940594059406E-2</v>
      </c>
      <c r="K172" s="36">
        <v>-290</v>
      </c>
      <c r="L172" s="36"/>
      <c r="M172" s="36"/>
      <c r="N172" s="38"/>
      <c r="O172" s="38"/>
      <c r="P172" s="38"/>
    </row>
    <row r="173" spans="1:16" ht="20.25" x14ac:dyDescent="0.5">
      <c r="A173" s="35">
        <v>1400</v>
      </c>
      <c r="B173" s="35">
        <v>3</v>
      </c>
      <c r="C173" s="35">
        <v>24</v>
      </c>
      <c r="D173" s="35">
        <v>3968</v>
      </c>
      <c r="E173" s="14">
        <v>403</v>
      </c>
      <c r="F173" s="6">
        <v>3216</v>
      </c>
      <c r="G173" s="44">
        <v>13.5</v>
      </c>
      <c r="H173" s="43">
        <v>18.100000000000001</v>
      </c>
      <c r="I173" s="6">
        <f>Table1[[#This Row],[صف خرید]]-F173</f>
        <v>-2813</v>
      </c>
      <c r="J173" s="37">
        <f>Table1[[#This Row],[صف خرید]]/Table1[[#This Row],[صف فروش]]</f>
        <v>0.12531094527363185</v>
      </c>
      <c r="K173" s="36">
        <v>-132</v>
      </c>
      <c r="L173" s="36"/>
      <c r="M173" s="36"/>
      <c r="N173" s="38"/>
      <c r="O173" s="38"/>
      <c r="P173" s="38"/>
    </row>
    <row r="174" spans="1:16" ht="20.25" x14ac:dyDescent="0.5">
      <c r="A174" s="35">
        <v>1400</v>
      </c>
      <c r="B174" s="35">
        <v>3</v>
      </c>
      <c r="C174" s="35">
        <v>25</v>
      </c>
      <c r="D174" s="5">
        <v>4033</v>
      </c>
      <c r="E174" s="14">
        <v>248</v>
      </c>
      <c r="F174" s="6">
        <v>3236</v>
      </c>
      <c r="G174" s="44">
        <v>11.3</v>
      </c>
      <c r="H174" s="43">
        <v>15.5</v>
      </c>
      <c r="I174" s="6">
        <f>Table1[[#This Row],[صف خرید]]-F174</f>
        <v>-2988</v>
      </c>
      <c r="J174" s="7">
        <f>Table1[[#This Row],[صف خرید]]/Table1[[#This Row],[صف فروش]]</f>
        <v>7.6637824474660068E-2</v>
      </c>
      <c r="K174" s="6">
        <v>-591</v>
      </c>
      <c r="L174" s="6"/>
      <c r="M174" s="6"/>
      <c r="N174" s="1"/>
      <c r="O174" s="1"/>
      <c r="P174" s="1"/>
    </row>
    <row r="175" spans="1:16" ht="20.25" x14ac:dyDescent="0.5">
      <c r="A175" s="35">
        <v>1400</v>
      </c>
      <c r="B175" s="35">
        <v>3</v>
      </c>
      <c r="C175" s="35">
        <v>26</v>
      </c>
      <c r="D175" s="39">
        <v>3362</v>
      </c>
      <c r="E175" s="14">
        <v>482</v>
      </c>
      <c r="F175" s="6">
        <v>3277</v>
      </c>
      <c r="G175" s="44">
        <v>12.2</v>
      </c>
      <c r="H175" s="43">
        <v>14.8</v>
      </c>
      <c r="I175" s="6">
        <f>Table1[[#This Row],[صف خرید]]-F175</f>
        <v>-2795</v>
      </c>
      <c r="J175" s="41">
        <f>Table1[[#This Row],[صف خرید]]/Table1[[#This Row],[صف فروش]]</f>
        <v>0.14708574916081782</v>
      </c>
      <c r="K175" s="40">
        <v>-316</v>
      </c>
      <c r="L175" s="40">
        <v>-1791</v>
      </c>
      <c r="M175" s="40"/>
      <c r="N175" s="42"/>
      <c r="O175" s="42"/>
      <c r="P175" s="42"/>
    </row>
    <row r="176" spans="1:16" ht="20.25" x14ac:dyDescent="0.5">
      <c r="A176" s="35">
        <v>1400</v>
      </c>
      <c r="B176" s="35">
        <v>3</v>
      </c>
      <c r="C176" s="35">
        <v>29</v>
      </c>
      <c r="D176" s="39">
        <v>4263</v>
      </c>
      <c r="E176" s="14">
        <v>712</v>
      </c>
      <c r="F176" s="6">
        <v>3027</v>
      </c>
      <c r="G176" s="44">
        <v>12.6</v>
      </c>
      <c r="H176" s="43">
        <v>16.2</v>
      </c>
      <c r="I176" s="6">
        <f>Table1[[#This Row],[صف خرید]]-F176</f>
        <v>-2315</v>
      </c>
      <c r="J176" s="41">
        <f>Table1[[#This Row],[صف خرید]]/Table1[[#This Row],[صف فروش]]</f>
        <v>0.23521638586058805</v>
      </c>
      <c r="K176" s="40">
        <v>-32</v>
      </c>
      <c r="L176" s="40"/>
      <c r="M176" s="40"/>
      <c r="N176" s="42"/>
      <c r="O176" s="42"/>
      <c r="P176" s="42"/>
    </row>
    <row r="177" spans="1:16" ht="20.25" x14ac:dyDescent="0.5">
      <c r="A177" s="35">
        <v>1400</v>
      </c>
      <c r="B177" s="35">
        <v>3</v>
      </c>
      <c r="C177" s="35">
        <v>30</v>
      </c>
      <c r="D177" s="39">
        <v>4620</v>
      </c>
      <c r="E177" s="14">
        <v>396</v>
      </c>
      <c r="F177" s="6">
        <v>3320</v>
      </c>
      <c r="G177" s="44">
        <v>11.2</v>
      </c>
      <c r="H177" s="43">
        <v>22.1</v>
      </c>
      <c r="I177" s="6">
        <f>Table1[[#This Row],[صف خرید]]-F177</f>
        <v>-2924</v>
      </c>
      <c r="J177" s="41">
        <f>Table1[[#This Row],[صف خرید]]/Table1[[#This Row],[صف فروش]]</f>
        <v>0.11927710843373494</v>
      </c>
      <c r="K177" s="40">
        <v>-547</v>
      </c>
      <c r="L177" s="40"/>
      <c r="M177" s="40"/>
      <c r="N177" s="42"/>
      <c r="O177" s="42"/>
      <c r="P177" s="42"/>
    </row>
    <row r="178" spans="1:16" ht="20.25" x14ac:dyDescent="0.5">
      <c r="A178" s="35">
        <v>1400</v>
      </c>
      <c r="B178" s="35">
        <v>3</v>
      </c>
      <c r="C178" s="35">
        <v>31</v>
      </c>
      <c r="D178" s="39">
        <v>4495</v>
      </c>
      <c r="E178" s="14">
        <v>699</v>
      </c>
      <c r="F178" s="6">
        <v>3077</v>
      </c>
      <c r="G178" s="44">
        <v>12.6</v>
      </c>
      <c r="H178" s="43">
        <v>17.3</v>
      </c>
      <c r="I178" s="40"/>
      <c r="J178" s="41"/>
      <c r="K178" s="40">
        <v>-160</v>
      </c>
      <c r="L178" s="40"/>
      <c r="M178" s="40"/>
      <c r="N178" s="42"/>
      <c r="O178" s="42"/>
      <c r="P178" s="42"/>
    </row>
    <row r="179" spans="1:16" ht="20.25" x14ac:dyDescent="0.5">
      <c r="A179" s="35">
        <v>1400</v>
      </c>
      <c r="B179" s="35">
        <v>4</v>
      </c>
      <c r="C179" s="35">
        <v>1</v>
      </c>
      <c r="D179" s="39">
        <v>5153</v>
      </c>
      <c r="E179" s="14">
        <v>1094</v>
      </c>
      <c r="F179" s="6">
        <v>2737</v>
      </c>
      <c r="G179" s="44">
        <v>15</v>
      </c>
      <c r="H179" s="43">
        <v>19.2</v>
      </c>
      <c r="I179" s="40"/>
      <c r="J179" s="41"/>
      <c r="K179" s="40">
        <v>202</v>
      </c>
      <c r="L179" s="40"/>
      <c r="M179" s="40"/>
      <c r="N179" s="42"/>
      <c r="O179" s="42"/>
      <c r="P179" s="42"/>
    </row>
    <row r="180" spans="1:16" ht="20.25" x14ac:dyDescent="0.5">
      <c r="A180" s="35">
        <v>1400</v>
      </c>
      <c r="B180" s="35">
        <v>4</v>
      </c>
      <c r="C180" s="35">
        <v>2</v>
      </c>
      <c r="D180" s="39">
        <v>6945</v>
      </c>
      <c r="E180" s="14">
        <v>1052</v>
      </c>
      <c r="F180" s="6">
        <v>2525</v>
      </c>
      <c r="G180" s="44">
        <v>16.600000000000001</v>
      </c>
      <c r="H180" s="43">
        <v>17.3</v>
      </c>
      <c r="I180" s="40"/>
      <c r="J180" s="41"/>
      <c r="K180" s="40">
        <v>355</v>
      </c>
      <c r="L180" s="40">
        <v>-182</v>
      </c>
      <c r="M180" s="40"/>
      <c r="N180" s="42"/>
      <c r="O180" s="42"/>
      <c r="P180" s="42"/>
    </row>
    <row r="181" spans="1:16" ht="20.25" x14ac:dyDescent="0.5">
      <c r="A181" s="35">
        <v>1400</v>
      </c>
      <c r="B181" s="35">
        <v>4</v>
      </c>
      <c r="C181" s="35">
        <v>5</v>
      </c>
      <c r="D181" s="39">
        <v>7044</v>
      </c>
      <c r="E181" s="14">
        <v>840</v>
      </c>
      <c r="F181" s="6">
        <v>2437</v>
      </c>
      <c r="G181" s="44">
        <v>16.5</v>
      </c>
      <c r="H181" s="43">
        <v>18.2</v>
      </c>
      <c r="I181" s="40"/>
      <c r="J181" s="41"/>
      <c r="K181" s="40">
        <v>334</v>
      </c>
      <c r="L181" s="40"/>
      <c r="M181" s="40"/>
      <c r="N181" s="42"/>
      <c r="O181" s="42"/>
      <c r="P181" s="42"/>
    </row>
    <row r="182" spans="1:16" ht="20.25" x14ac:dyDescent="0.5">
      <c r="A182" s="35">
        <v>1400</v>
      </c>
      <c r="B182" s="35">
        <v>4</v>
      </c>
      <c r="C182" s="35">
        <v>6</v>
      </c>
      <c r="D182" s="5">
        <v>7123</v>
      </c>
      <c r="E182" s="14">
        <v>910</v>
      </c>
      <c r="F182" s="6">
        <v>2325</v>
      </c>
      <c r="G182" s="44">
        <v>16.2</v>
      </c>
      <c r="H182" s="43">
        <v>16.8</v>
      </c>
      <c r="I182" s="6"/>
      <c r="J182" s="7"/>
      <c r="K182" s="6">
        <v>37</v>
      </c>
      <c r="L182" s="6"/>
      <c r="M182" s="6"/>
      <c r="N182" s="1"/>
      <c r="O182" s="1"/>
      <c r="P182" s="1"/>
    </row>
    <row r="183" spans="1:16" ht="20.25" x14ac:dyDescent="0.5">
      <c r="A183" s="35">
        <v>1400</v>
      </c>
      <c r="B183" s="35">
        <v>4</v>
      </c>
      <c r="C183" s="35">
        <v>7</v>
      </c>
      <c r="D183" s="45">
        <v>6976</v>
      </c>
      <c r="E183" s="14">
        <v>600</v>
      </c>
      <c r="F183" s="6">
        <v>2418</v>
      </c>
      <c r="G183" s="44">
        <v>15.8</v>
      </c>
      <c r="H183" s="43">
        <v>16.8</v>
      </c>
      <c r="I183" s="46"/>
      <c r="J183" s="47"/>
      <c r="K183" s="46">
        <v>101</v>
      </c>
      <c r="L183" s="46"/>
      <c r="M183" s="46"/>
      <c r="N183" s="48"/>
      <c r="O183" s="48"/>
      <c r="P183" s="48"/>
    </row>
    <row r="184" spans="1:16" ht="20.25" x14ac:dyDescent="0.5">
      <c r="A184" s="35">
        <v>1400</v>
      </c>
      <c r="B184" s="35">
        <v>4</v>
      </c>
      <c r="C184" s="35">
        <v>8</v>
      </c>
      <c r="D184" s="45">
        <v>6229</v>
      </c>
      <c r="E184" s="14">
        <v>615</v>
      </c>
      <c r="F184" s="6">
        <v>2200</v>
      </c>
      <c r="G184" s="44">
        <v>15.1</v>
      </c>
      <c r="H184" s="43">
        <v>17</v>
      </c>
      <c r="I184" s="46"/>
      <c r="J184" s="47"/>
      <c r="K184" s="46">
        <v>-48</v>
      </c>
      <c r="L184" s="46"/>
      <c r="M184" s="46"/>
      <c r="N184" s="48"/>
      <c r="O184" s="48"/>
      <c r="P184" s="48"/>
    </row>
    <row r="185" spans="1:16" ht="20.25" x14ac:dyDescent="0.5">
      <c r="A185" s="35">
        <v>1400</v>
      </c>
      <c r="B185" s="35">
        <v>4</v>
      </c>
      <c r="C185" s="35">
        <v>9</v>
      </c>
      <c r="D185" s="45">
        <v>6321</v>
      </c>
      <c r="E185" s="14">
        <v>659</v>
      </c>
      <c r="F185" s="6">
        <v>2105</v>
      </c>
      <c r="G185" s="44">
        <v>15.4</v>
      </c>
      <c r="H185" s="43">
        <v>16.100000000000001</v>
      </c>
      <c r="I185" s="46"/>
      <c r="J185" s="47"/>
      <c r="K185" s="46">
        <v>151</v>
      </c>
      <c r="L185" s="46">
        <v>575</v>
      </c>
      <c r="M185" s="46"/>
      <c r="N185" s="48"/>
      <c r="O185" s="48"/>
      <c r="P185" s="48"/>
    </row>
    <row r="186" spans="1:16" ht="20.25" x14ac:dyDescent="0.5">
      <c r="A186" s="35">
        <v>1400</v>
      </c>
      <c r="B186" s="35">
        <v>4</v>
      </c>
      <c r="C186" s="35">
        <v>12</v>
      </c>
      <c r="D186" s="49">
        <v>6504</v>
      </c>
      <c r="E186" s="14">
        <v>308</v>
      </c>
      <c r="F186" s="6">
        <v>2442</v>
      </c>
      <c r="G186" s="44">
        <v>14.8</v>
      </c>
      <c r="H186" s="43">
        <v>17</v>
      </c>
      <c r="I186" s="50"/>
      <c r="J186" s="51"/>
      <c r="K186" s="50">
        <v>-366</v>
      </c>
      <c r="L186" s="50"/>
      <c r="M186" s="50"/>
      <c r="N186" s="52"/>
      <c r="O186" s="52"/>
      <c r="P186" s="52"/>
    </row>
    <row r="187" spans="1:16" ht="20.25" x14ac:dyDescent="0.5">
      <c r="A187" s="35">
        <v>1400</v>
      </c>
      <c r="B187" s="35">
        <v>4</v>
      </c>
      <c r="C187" s="35">
        <v>13</v>
      </c>
      <c r="D187" s="49">
        <v>5279</v>
      </c>
      <c r="E187" s="14">
        <v>452</v>
      </c>
      <c r="F187" s="6">
        <v>1830</v>
      </c>
      <c r="G187" s="44">
        <v>13.8</v>
      </c>
      <c r="H187" s="43">
        <v>14.4</v>
      </c>
      <c r="I187" s="50"/>
      <c r="J187" s="51"/>
      <c r="K187" s="50">
        <v>-26</v>
      </c>
      <c r="L187" s="50"/>
      <c r="M187" s="50"/>
      <c r="N187" s="52"/>
      <c r="O187" s="52"/>
      <c r="P187" s="52"/>
    </row>
    <row r="188" spans="1:16" ht="20.25" x14ac:dyDescent="0.5">
      <c r="A188" s="35">
        <v>1400</v>
      </c>
      <c r="B188" s="35">
        <v>4</v>
      </c>
      <c r="C188" s="35">
        <v>14</v>
      </c>
      <c r="D188" s="53">
        <v>5480</v>
      </c>
      <c r="E188" s="14">
        <v>767</v>
      </c>
      <c r="F188" s="6">
        <v>1909</v>
      </c>
      <c r="G188" s="44">
        <v>16.3</v>
      </c>
      <c r="H188" s="43">
        <v>14.8</v>
      </c>
      <c r="I188" s="54"/>
      <c r="J188" s="55"/>
      <c r="K188" s="54">
        <v>157</v>
      </c>
      <c r="L188" s="54"/>
      <c r="M188" s="54"/>
      <c r="N188" s="56"/>
      <c r="O188" s="56"/>
      <c r="P188" s="56"/>
    </row>
    <row r="189" spans="1:16" ht="20.25" x14ac:dyDescent="0.5">
      <c r="A189" s="35">
        <v>1400</v>
      </c>
      <c r="B189" s="35">
        <v>4</v>
      </c>
      <c r="C189" s="35">
        <v>15</v>
      </c>
      <c r="D189" s="53">
        <v>7315</v>
      </c>
      <c r="E189" s="14">
        <v>1005</v>
      </c>
      <c r="F189" s="6">
        <v>1681</v>
      </c>
      <c r="G189" s="44">
        <v>18.5</v>
      </c>
      <c r="H189" s="43">
        <v>16.100000000000001</v>
      </c>
      <c r="I189" s="54"/>
      <c r="J189" s="55"/>
      <c r="K189" s="54">
        <v>414</v>
      </c>
      <c r="L189" s="54"/>
      <c r="M189" s="54"/>
      <c r="N189" s="56"/>
      <c r="O189" s="56"/>
      <c r="P189" s="56"/>
    </row>
    <row r="190" spans="1:16" ht="20.25" x14ac:dyDescent="0.5">
      <c r="A190" s="35">
        <v>1400</v>
      </c>
      <c r="B190" s="35">
        <v>4</v>
      </c>
      <c r="C190" s="35">
        <v>16</v>
      </c>
      <c r="D190" s="53">
        <v>6195</v>
      </c>
      <c r="E190" s="14">
        <v>491</v>
      </c>
      <c r="F190" s="6">
        <v>1435</v>
      </c>
      <c r="G190" s="44">
        <v>16</v>
      </c>
      <c r="H190" s="43">
        <v>15.1</v>
      </c>
      <c r="I190" s="54"/>
      <c r="J190" s="55"/>
      <c r="K190" s="54">
        <v>19</v>
      </c>
      <c r="L190" s="54">
        <v>198</v>
      </c>
      <c r="M190" s="54"/>
      <c r="N190" s="56"/>
      <c r="O190" s="56"/>
      <c r="P190" s="56"/>
    </row>
    <row r="191" spans="1:16" ht="20.25" x14ac:dyDescent="0.5">
      <c r="A191" s="35">
        <v>1400</v>
      </c>
      <c r="B191" s="35">
        <v>4</v>
      </c>
      <c r="C191" s="35">
        <v>19</v>
      </c>
      <c r="D191" s="5">
        <v>5513</v>
      </c>
      <c r="E191" s="14">
        <v>354</v>
      </c>
      <c r="F191" s="6">
        <v>1476</v>
      </c>
      <c r="G191" s="44">
        <v>15.7</v>
      </c>
      <c r="H191" s="43">
        <v>14.5</v>
      </c>
      <c r="I191" s="6"/>
      <c r="J191" s="7"/>
      <c r="K191" s="6">
        <v>-157</v>
      </c>
      <c r="L191" s="6"/>
      <c r="M191" s="6"/>
      <c r="N191" s="1"/>
      <c r="O191" s="1"/>
      <c r="P191" s="1"/>
    </row>
    <row r="192" spans="1:16" ht="20.25" x14ac:dyDescent="0.5">
      <c r="A192" s="35">
        <v>1400</v>
      </c>
      <c r="B192" s="35">
        <v>4</v>
      </c>
      <c r="C192" s="35">
        <v>20</v>
      </c>
      <c r="D192" s="5">
        <v>6297</v>
      </c>
      <c r="E192" s="14">
        <v>625</v>
      </c>
      <c r="F192" s="6">
        <v>1459</v>
      </c>
      <c r="G192" s="44">
        <v>17</v>
      </c>
      <c r="H192" s="43">
        <v>15.3</v>
      </c>
      <c r="I192" s="6"/>
      <c r="J192" s="7"/>
      <c r="K192" s="6">
        <v>131</v>
      </c>
      <c r="L192" s="6"/>
      <c r="M192" s="6"/>
      <c r="N192" s="1"/>
      <c r="O192" s="1"/>
      <c r="P192" s="1"/>
    </row>
    <row r="193" spans="1:16" ht="20.25" x14ac:dyDescent="0.5">
      <c r="A193" s="35">
        <v>1400</v>
      </c>
      <c r="B193" s="35">
        <v>4</v>
      </c>
      <c r="C193" s="35">
        <v>21</v>
      </c>
      <c r="D193" s="57">
        <v>6719</v>
      </c>
      <c r="E193" s="14">
        <v>497</v>
      </c>
      <c r="F193" s="6">
        <v>1418</v>
      </c>
      <c r="G193" s="44">
        <v>16.399999999999999</v>
      </c>
      <c r="H193" s="43">
        <v>14.9</v>
      </c>
      <c r="I193" s="58"/>
      <c r="J193" s="59"/>
      <c r="K193" s="58">
        <v>46</v>
      </c>
      <c r="L193" s="58"/>
      <c r="M193" s="58"/>
      <c r="N193" s="60"/>
      <c r="O193" s="60"/>
      <c r="P193" s="60"/>
    </row>
    <row r="194" spans="1:16" ht="20.25" x14ac:dyDescent="0.5">
      <c r="A194" s="35">
        <v>1400</v>
      </c>
      <c r="B194" s="35">
        <v>4</v>
      </c>
      <c r="C194" s="35">
        <v>22</v>
      </c>
      <c r="D194" s="57">
        <v>7328</v>
      </c>
      <c r="E194" s="14">
        <v>408</v>
      </c>
      <c r="F194" s="6">
        <v>1442</v>
      </c>
      <c r="G194" s="44">
        <v>17.7</v>
      </c>
      <c r="H194" s="43">
        <v>14.5</v>
      </c>
      <c r="I194" s="58"/>
      <c r="J194" s="59"/>
      <c r="K194" s="58">
        <v>-4</v>
      </c>
      <c r="L194" s="58"/>
      <c r="M194" s="58"/>
      <c r="N194" s="60"/>
      <c r="O194" s="60"/>
      <c r="P194" s="60"/>
    </row>
    <row r="195" spans="1:16" ht="20.25" x14ac:dyDescent="0.5">
      <c r="A195" s="35">
        <v>1400</v>
      </c>
      <c r="B195" s="35">
        <v>4</v>
      </c>
      <c r="C195" s="35">
        <v>23</v>
      </c>
      <c r="D195" s="57">
        <v>6566</v>
      </c>
      <c r="E195" s="14">
        <v>760</v>
      </c>
      <c r="F195" s="6">
        <v>1135</v>
      </c>
      <c r="G195" s="44">
        <v>17.399999999999999</v>
      </c>
      <c r="H195" s="43">
        <v>13.3</v>
      </c>
      <c r="I195" s="58"/>
      <c r="J195" s="59"/>
      <c r="K195" s="58">
        <v>8</v>
      </c>
      <c r="L195" s="58">
        <v>24</v>
      </c>
      <c r="M195" s="58"/>
      <c r="N195" s="60"/>
      <c r="O195" s="60"/>
      <c r="P195" s="60"/>
    </row>
    <row r="196" spans="1:16" ht="20.25" x14ac:dyDescent="0.5">
      <c r="A196" s="57" t="s">
        <v>150</v>
      </c>
      <c r="B196" s="57">
        <f>SUBTOTAL(103,Table1[ماه])</f>
        <v>194</v>
      </c>
      <c r="C196" s="57"/>
      <c r="D196" s="57"/>
      <c r="E196" s="57"/>
      <c r="F196" s="57"/>
      <c r="G196" s="57"/>
      <c r="H196" s="57"/>
      <c r="I196" s="57"/>
      <c r="J196" s="59"/>
      <c r="K196" s="58">
        <f>SUBTOTAL(109,Table1[ورود و خروج نقدینگی])</f>
        <v>-69434</v>
      </c>
      <c r="L196" s="60"/>
      <c r="M196" s="60"/>
      <c r="N196" s="60"/>
      <c r="O196" s="60"/>
      <c r="P196" s="60"/>
    </row>
  </sheetData>
  <conditionalFormatting sqref="K197:K1048576">
    <cfRule type="cellIs" dxfId="340" priority="320" operator="lessThan">
      <formula>0</formula>
    </cfRule>
    <cfRule type="cellIs" dxfId="339" priority="321" operator="greaterThan">
      <formula>0</formula>
    </cfRule>
  </conditionalFormatting>
  <conditionalFormatting sqref="I2:I144">
    <cfRule type="cellIs" dxfId="338" priority="318" operator="lessThan">
      <formula>0</formula>
    </cfRule>
    <cfRule type="cellIs" dxfId="337" priority="319" operator="greaterThan">
      <formula>0</formula>
    </cfRule>
  </conditionalFormatting>
  <conditionalFormatting sqref="E2:E144">
    <cfRule type="cellIs" dxfId="336" priority="317" operator="greaterThan">
      <formula>0</formula>
    </cfRule>
  </conditionalFormatting>
  <conditionalFormatting sqref="F2:H144">
    <cfRule type="cellIs" dxfId="335" priority="316" operator="greaterThan">
      <formula>0</formula>
    </cfRule>
  </conditionalFormatting>
  <conditionalFormatting sqref="K2:K195">
    <cfRule type="cellIs" dxfId="334" priority="314" operator="lessThan">
      <formula>0</formula>
    </cfRule>
    <cfRule type="cellIs" dxfId="333" priority="315" operator="greaterThan">
      <formula>0</formula>
    </cfRule>
  </conditionalFormatting>
  <conditionalFormatting sqref="K196">
    <cfRule type="cellIs" dxfId="332" priority="312" operator="lessThan">
      <formula>0</formula>
    </cfRule>
    <cfRule type="cellIs" dxfId="331" priority="313" operator="greaterThan">
      <formula>0</formula>
    </cfRule>
  </conditionalFormatting>
  <conditionalFormatting sqref="L143:P143">
    <cfRule type="cellIs" dxfId="330" priority="310" operator="lessThan">
      <formula>0</formula>
    </cfRule>
    <cfRule type="cellIs" dxfId="329" priority="311" operator="greaterThan">
      <formula>0</formula>
    </cfRule>
  </conditionalFormatting>
  <conditionalFormatting sqref="E145">
    <cfRule type="cellIs" dxfId="328" priority="301" operator="greaterThan">
      <formula>0</formula>
    </cfRule>
  </conditionalFormatting>
  <conditionalFormatting sqref="F145:H145">
    <cfRule type="cellIs" dxfId="327" priority="300" operator="greaterThan">
      <formula>0</formula>
    </cfRule>
  </conditionalFormatting>
  <conditionalFormatting sqref="I145">
    <cfRule type="cellIs" dxfId="326" priority="296" operator="lessThan">
      <formula>0</formula>
    </cfRule>
    <cfRule type="cellIs" dxfId="325" priority="297" operator="greaterThan">
      <formula>0</formula>
    </cfRule>
  </conditionalFormatting>
  <conditionalFormatting sqref="E146">
    <cfRule type="cellIs" dxfId="324" priority="295" operator="greaterThan">
      <formula>0</formula>
    </cfRule>
  </conditionalFormatting>
  <conditionalFormatting sqref="F146:H146">
    <cfRule type="cellIs" dxfId="323" priority="294" operator="greaterThan">
      <formula>0</formula>
    </cfRule>
  </conditionalFormatting>
  <conditionalFormatting sqref="I146">
    <cfRule type="cellIs" dxfId="322" priority="290" operator="lessThan">
      <formula>0</formula>
    </cfRule>
    <cfRule type="cellIs" dxfId="321" priority="291" operator="greaterThan">
      <formula>0</formula>
    </cfRule>
  </conditionalFormatting>
  <conditionalFormatting sqref="I147">
    <cfRule type="cellIs" dxfId="320" priority="288" operator="lessThan">
      <formula>0</formula>
    </cfRule>
    <cfRule type="cellIs" dxfId="319" priority="289" operator="greaterThan">
      <formula>0</formula>
    </cfRule>
  </conditionalFormatting>
  <conditionalFormatting sqref="L147">
    <cfRule type="cellIs" dxfId="318" priority="286" operator="lessThan">
      <formula>0</formula>
    </cfRule>
    <cfRule type="cellIs" dxfId="317" priority="287" operator="greaterThan">
      <formula>0</formula>
    </cfRule>
  </conditionalFormatting>
  <conditionalFormatting sqref="E147">
    <cfRule type="cellIs" dxfId="316" priority="285" operator="greaterThan">
      <formula>0</formula>
    </cfRule>
  </conditionalFormatting>
  <conditionalFormatting sqref="F147:H147">
    <cfRule type="cellIs" dxfId="315" priority="284" operator="greaterThan">
      <formula>0</formula>
    </cfRule>
  </conditionalFormatting>
  <conditionalFormatting sqref="M147">
    <cfRule type="cellIs" dxfId="314" priority="282" operator="lessThan">
      <formula>0</formula>
    </cfRule>
    <cfRule type="cellIs" dxfId="313" priority="283" operator="greaterThan">
      <formula>0</formula>
    </cfRule>
  </conditionalFormatting>
  <conditionalFormatting sqref="E148">
    <cfRule type="cellIs" dxfId="312" priority="281" operator="greaterThan">
      <formula>0</formula>
    </cfRule>
  </conditionalFormatting>
  <conditionalFormatting sqref="F148:H148">
    <cfRule type="cellIs" dxfId="311" priority="280" operator="greaterThan">
      <formula>0</formula>
    </cfRule>
  </conditionalFormatting>
  <conditionalFormatting sqref="I148">
    <cfRule type="cellIs" dxfId="310" priority="278" operator="lessThan">
      <formula>0</formula>
    </cfRule>
    <cfRule type="cellIs" dxfId="309" priority="279" operator="greaterThan">
      <formula>0</formula>
    </cfRule>
  </conditionalFormatting>
  <conditionalFormatting sqref="E149">
    <cfRule type="cellIs" dxfId="308" priority="277" operator="greaterThan">
      <formula>0</formula>
    </cfRule>
  </conditionalFormatting>
  <conditionalFormatting sqref="F149:H149">
    <cfRule type="cellIs" dxfId="307" priority="276" operator="greaterThan">
      <formula>0</formula>
    </cfRule>
  </conditionalFormatting>
  <conditionalFormatting sqref="I149">
    <cfRule type="cellIs" dxfId="306" priority="274" operator="lessThan">
      <formula>0</formula>
    </cfRule>
    <cfRule type="cellIs" dxfId="305" priority="275" operator="greaterThan">
      <formula>0</formula>
    </cfRule>
  </conditionalFormatting>
  <conditionalFormatting sqref="E150">
    <cfRule type="cellIs" dxfId="304" priority="273" operator="greaterThan">
      <formula>0</formula>
    </cfRule>
  </conditionalFormatting>
  <conditionalFormatting sqref="F150:H150">
    <cfRule type="cellIs" dxfId="303" priority="272" operator="greaterThan">
      <formula>0</formula>
    </cfRule>
  </conditionalFormatting>
  <conditionalFormatting sqref="I150">
    <cfRule type="cellIs" dxfId="302" priority="270" operator="lessThan">
      <formula>0</formula>
    </cfRule>
    <cfRule type="cellIs" dxfId="301" priority="271" operator="greaterThan">
      <formula>0</formula>
    </cfRule>
  </conditionalFormatting>
  <conditionalFormatting sqref="E151">
    <cfRule type="cellIs" dxfId="300" priority="269" operator="greaterThan">
      <formula>0</formula>
    </cfRule>
  </conditionalFormatting>
  <conditionalFormatting sqref="F151:H151">
    <cfRule type="cellIs" dxfId="299" priority="268" operator="greaterThan">
      <formula>0</formula>
    </cfRule>
  </conditionalFormatting>
  <conditionalFormatting sqref="I151">
    <cfRule type="cellIs" dxfId="298" priority="266" operator="lessThan">
      <formula>0</formula>
    </cfRule>
    <cfRule type="cellIs" dxfId="297" priority="267" operator="greaterThan">
      <formula>0</formula>
    </cfRule>
  </conditionalFormatting>
  <conditionalFormatting sqref="E152">
    <cfRule type="cellIs" dxfId="296" priority="265" operator="greaterThan">
      <formula>0</formula>
    </cfRule>
  </conditionalFormatting>
  <conditionalFormatting sqref="F152:H152">
    <cfRule type="cellIs" dxfId="295" priority="264" operator="greaterThan">
      <formula>0</formula>
    </cfRule>
  </conditionalFormatting>
  <conditionalFormatting sqref="I152">
    <cfRule type="cellIs" dxfId="294" priority="262" operator="lessThan">
      <formula>0</formula>
    </cfRule>
    <cfRule type="cellIs" dxfId="293" priority="263" operator="greaterThan">
      <formula>0</formula>
    </cfRule>
  </conditionalFormatting>
  <conditionalFormatting sqref="E153">
    <cfRule type="cellIs" dxfId="292" priority="261" operator="greaterThan">
      <formula>0</formula>
    </cfRule>
  </conditionalFormatting>
  <conditionalFormatting sqref="F153:H153">
    <cfRule type="cellIs" dxfId="291" priority="260" operator="greaterThan">
      <formula>0</formula>
    </cfRule>
  </conditionalFormatting>
  <conditionalFormatting sqref="I153">
    <cfRule type="cellIs" dxfId="290" priority="258" operator="lessThan">
      <formula>0</formula>
    </cfRule>
    <cfRule type="cellIs" dxfId="289" priority="259" operator="greaterThan">
      <formula>0</formula>
    </cfRule>
  </conditionalFormatting>
  <conditionalFormatting sqref="L152">
    <cfRule type="cellIs" dxfId="288" priority="256" operator="lessThan">
      <formula>0</formula>
    </cfRule>
    <cfRule type="cellIs" dxfId="287" priority="257" operator="greaterThan">
      <formula>0</formula>
    </cfRule>
  </conditionalFormatting>
  <conditionalFormatting sqref="M152">
    <cfRule type="cellIs" dxfId="286" priority="254" operator="lessThan">
      <formula>0</formula>
    </cfRule>
    <cfRule type="cellIs" dxfId="285" priority="255" operator="greaterThan">
      <formula>0</formula>
    </cfRule>
  </conditionalFormatting>
  <conditionalFormatting sqref="E154">
    <cfRule type="cellIs" dxfId="284" priority="253" operator="greaterThan">
      <formula>0</formula>
    </cfRule>
  </conditionalFormatting>
  <conditionalFormatting sqref="F154:H154">
    <cfRule type="cellIs" dxfId="283" priority="252" operator="greaterThan">
      <formula>0</formula>
    </cfRule>
  </conditionalFormatting>
  <conditionalFormatting sqref="I154">
    <cfRule type="cellIs" dxfId="282" priority="250" operator="lessThan">
      <formula>0</formula>
    </cfRule>
    <cfRule type="cellIs" dxfId="281" priority="251" operator="greaterThan">
      <formula>0</formula>
    </cfRule>
  </conditionalFormatting>
  <conditionalFormatting sqref="E155">
    <cfRule type="cellIs" dxfId="280" priority="249" operator="greaterThan">
      <formula>0</formula>
    </cfRule>
  </conditionalFormatting>
  <conditionalFormatting sqref="F155:H155">
    <cfRule type="cellIs" dxfId="279" priority="248" operator="greaterThan">
      <formula>0</formula>
    </cfRule>
  </conditionalFormatting>
  <conditionalFormatting sqref="I155">
    <cfRule type="cellIs" dxfId="278" priority="246" operator="lessThan">
      <formula>0</formula>
    </cfRule>
    <cfRule type="cellIs" dxfId="277" priority="247" operator="greaterThan">
      <formula>0</formula>
    </cfRule>
  </conditionalFormatting>
  <conditionalFormatting sqref="F156:H156">
    <cfRule type="cellIs" dxfId="276" priority="245" operator="greaterThan">
      <formula>0</formula>
    </cfRule>
  </conditionalFormatting>
  <conditionalFormatting sqref="I156">
    <cfRule type="cellIs" dxfId="275" priority="243" operator="lessThan">
      <formula>0</formula>
    </cfRule>
    <cfRule type="cellIs" dxfId="274" priority="244" operator="greaterThan">
      <formula>0</formula>
    </cfRule>
  </conditionalFormatting>
  <conditionalFormatting sqref="E156">
    <cfRule type="cellIs" dxfId="273" priority="242" operator="greaterThan">
      <formula>0</formula>
    </cfRule>
  </conditionalFormatting>
  <conditionalFormatting sqref="E157">
    <cfRule type="cellIs" dxfId="272" priority="241" operator="greaterThan">
      <formula>0</formula>
    </cfRule>
  </conditionalFormatting>
  <conditionalFormatting sqref="F157:H157">
    <cfRule type="cellIs" dxfId="271" priority="240" operator="greaterThan">
      <formula>0</formula>
    </cfRule>
  </conditionalFormatting>
  <conditionalFormatting sqref="I157">
    <cfRule type="cellIs" dxfId="270" priority="238" operator="lessThan">
      <formula>0</formula>
    </cfRule>
    <cfRule type="cellIs" dxfId="269" priority="239" operator="greaterThan">
      <formula>0</formula>
    </cfRule>
  </conditionalFormatting>
  <conditionalFormatting sqref="L157">
    <cfRule type="cellIs" dxfId="268" priority="236" operator="lessThan">
      <formula>0</formula>
    </cfRule>
    <cfRule type="cellIs" dxfId="267" priority="237" operator="greaterThan">
      <formula>0</formula>
    </cfRule>
  </conditionalFormatting>
  <conditionalFormatting sqref="M157">
    <cfRule type="cellIs" dxfId="266" priority="234" operator="lessThan">
      <formula>0</formula>
    </cfRule>
    <cfRule type="cellIs" dxfId="265" priority="235" operator="greaterThan">
      <formula>0</formula>
    </cfRule>
  </conditionalFormatting>
  <conditionalFormatting sqref="E158">
    <cfRule type="cellIs" dxfId="264" priority="233" operator="greaterThan">
      <formula>0</formula>
    </cfRule>
  </conditionalFormatting>
  <conditionalFormatting sqref="F158:H158">
    <cfRule type="cellIs" dxfId="263" priority="232" operator="greaterThan">
      <formula>0</formula>
    </cfRule>
  </conditionalFormatting>
  <conditionalFormatting sqref="I158">
    <cfRule type="cellIs" dxfId="262" priority="230" operator="lessThan">
      <formula>0</formula>
    </cfRule>
    <cfRule type="cellIs" dxfId="261" priority="231" operator="greaterThan">
      <formula>0</formula>
    </cfRule>
  </conditionalFormatting>
  <conditionalFormatting sqref="L138">
    <cfRule type="cellIs" dxfId="260" priority="228" operator="lessThan">
      <formula>0</formula>
    </cfRule>
    <cfRule type="cellIs" dxfId="259" priority="229" operator="greaterThan">
      <formula>0</formula>
    </cfRule>
  </conditionalFormatting>
  <conditionalFormatting sqref="L133">
    <cfRule type="cellIs" dxfId="258" priority="226" operator="lessThan">
      <formula>0</formula>
    </cfRule>
    <cfRule type="cellIs" dxfId="257" priority="227" operator="greaterThan">
      <formula>0</formula>
    </cfRule>
  </conditionalFormatting>
  <conditionalFormatting sqref="M138">
    <cfRule type="cellIs" dxfId="256" priority="224" operator="lessThan">
      <formula>0</formula>
    </cfRule>
    <cfRule type="cellIs" dxfId="255" priority="225" operator="greaterThan">
      <formula>0</formula>
    </cfRule>
  </conditionalFormatting>
  <conditionalFormatting sqref="L128">
    <cfRule type="cellIs" dxfId="254" priority="222" operator="lessThan">
      <formula>0</formula>
    </cfRule>
    <cfRule type="cellIs" dxfId="253" priority="223" operator="greaterThan">
      <formula>0</formula>
    </cfRule>
  </conditionalFormatting>
  <conditionalFormatting sqref="L123">
    <cfRule type="cellIs" dxfId="252" priority="220" operator="lessThan">
      <formula>0</formula>
    </cfRule>
    <cfRule type="cellIs" dxfId="251" priority="221" operator="greaterThan">
      <formula>0</formula>
    </cfRule>
  </conditionalFormatting>
  <conditionalFormatting sqref="L119">
    <cfRule type="cellIs" dxfId="250" priority="218" operator="lessThan">
      <formula>0</formula>
    </cfRule>
    <cfRule type="cellIs" dxfId="249" priority="219" operator="greaterThan">
      <formula>0</formula>
    </cfRule>
  </conditionalFormatting>
  <conditionalFormatting sqref="P157">
    <cfRule type="cellIs" dxfId="248" priority="216" operator="lessThan">
      <formula>0</formula>
    </cfRule>
    <cfRule type="cellIs" dxfId="247" priority="217" operator="greaterThan">
      <formula>0</formula>
    </cfRule>
  </conditionalFormatting>
  <conditionalFormatting sqref="E159">
    <cfRule type="cellIs" dxfId="246" priority="215" operator="greaterThan">
      <formula>0</formula>
    </cfRule>
  </conditionalFormatting>
  <conditionalFormatting sqref="F159:H159">
    <cfRule type="cellIs" dxfId="245" priority="214" operator="greaterThan">
      <formula>0</formula>
    </cfRule>
  </conditionalFormatting>
  <conditionalFormatting sqref="I159">
    <cfRule type="cellIs" dxfId="244" priority="212" operator="lessThan">
      <formula>0</formula>
    </cfRule>
    <cfRule type="cellIs" dxfId="243" priority="213" operator="greaterThan">
      <formula>0</formula>
    </cfRule>
  </conditionalFormatting>
  <conditionalFormatting sqref="E160">
    <cfRule type="cellIs" dxfId="242" priority="211" operator="greaterThan">
      <formula>0</formula>
    </cfRule>
  </conditionalFormatting>
  <conditionalFormatting sqref="F160:H160">
    <cfRule type="cellIs" dxfId="241" priority="210" operator="greaterThan">
      <formula>0</formula>
    </cfRule>
  </conditionalFormatting>
  <conditionalFormatting sqref="I160">
    <cfRule type="cellIs" dxfId="240" priority="208" operator="lessThan">
      <formula>0</formula>
    </cfRule>
    <cfRule type="cellIs" dxfId="239" priority="209" operator="greaterThan">
      <formula>0</formula>
    </cfRule>
  </conditionalFormatting>
  <conditionalFormatting sqref="L114">
    <cfRule type="cellIs" dxfId="238" priority="206" operator="lessThan">
      <formula>0</formula>
    </cfRule>
    <cfRule type="cellIs" dxfId="237" priority="207" operator="greaterThan">
      <formula>0</formula>
    </cfRule>
  </conditionalFormatting>
  <conditionalFormatting sqref="L109">
    <cfRule type="cellIs" dxfId="236" priority="204" operator="lessThan">
      <formula>0</formula>
    </cfRule>
    <cfRule type="cellIs" dxfId="235" priority="205" operator="greaterThan">
      <formula>0</formula>
    </cfRule>
  </conditionalFormatting>
  <conditionalFormatting sqref="L104">
    <cfRule type="cellIs" dxfId="234" priority="202" operator="lessThan">
      <formula>0</formula>
    </cfRule>
    <cfRule type="cellIs" dxfId="233" priority="203" operator="greaterThan">
      <formula>0</formula>
    </cfRule>
  </conditionalFormatting>
  <conditionalFormatting sqref="M119">
    <cfRule type="cellIs" dxfId="232" priority="200" operator="lessThan">
      <formula>0</formula>
    </cfRule>
    <cfRule type="cellIs" dxfId="231" priority="201" operator="greaterThan">
      <formula>0</formula>
    </cfRule>
  </conditionalFormatting>
  <conditionalFormatting sqref="N157">
    <cfRule type="cellIs" dxfId="230" priority="198" operator="lessThan">
      <formula>0</formula>
    </cfRule>
    <cfRule type="cellIs" dxfId="229" priority="199" operator="greaterThan">
      <formula>0</formula>
    </cfRule>
  </conditionalFormatting>
  <conditionalFormatting sqref="L99">
    <cfRule type="cellIs" dxfId="228" priority="196" operator="lessThan">
      <formula>0</formula>
    </cfRule>
    <cfRule type="cellIs" dxfId="227" priority="197" operator="greaterThan">
      <formula>0</formula>
    </cfRule>
  </conditionalFormatting>
  <conditionalFormatting sqref="L94">
    <cfRule type="cellIs" dxfId="226" priority="194" operator="lessThan">
      <formula>0</formula>
    </cfRule>
    <cfRule type="cellIs" dxfId="225" priority="195" operator="greaterThan">
      <formula>0</formula>
    </cfRule>
  </conditionalFormatting>
  <conditionalFormatting sqref="L90">
    <cfRule type="cellIs" dxfId="224" priority="192" operator="lessThan">
      <formula>0</formula>
    </cfRule>
    <cfRule type="cellIs" dxfId="223" priority="193" operator="greaterThan">
      <formula>0</formula>
    </cfRule>
  </conditionalFormatting>
  <conditionalFormatting sqref="L85">
    <cfRule type="cellIs" dxfId="222" priority="190" operator="lessThan">
      <formula>0</formula>
    </cfRule>
    <cfRule type="cellIs" dxfId="221" priority="191" operator="greaterThan">
      <formula>0</formula>
    </cfRule>
  </conditionalFormatting>
  <conditionalFormatting sqref="L80">
    <cfRule type="cellIs" dxfId="220" priority="188" operator="lessThan">
      <formula>0</formula>
    </cfRule>
    <cfRule type="cellIs" dxfId="219" priority="189" operator="greaterThan">
      <formula>0</formula>
    </cfRule>
  </conditionalFormatting>
  <conditionalFormatting sqref="M99">
    <cfRule type="cellIs" dxfId="218" priority="186" operator="lessThan">
      <formula>0</formula>
    </cfRule>
    <cfRule type="cellIs" dxfId="217" priority="187" operator="greaterThan">
      <formula>0</formula>
    </cfRule>
  </conditionalFormatting>
  <conditionalFormatting sqref="M79">
    <cfRule type="cellIs" dxfId="216" priority="184" operator="lessThan">
      <formula>0</formula>
    </cfRule>
    <cfRule type="cellIs" dxfId="215" priority="185" operator="greaterThan">
      <formula>0</formula>
    </cfRule>
  </conditionalFormatting>
  <conditionalFormatting sqref="M58">
    <cfRule type="cellIs" dxfId="214" priority="182" operator="lessThan">
      <formula>0</formula>
    </cfRule>
    <cfRule type="cellIs" dxfId="213" priority="183" operator="greaterThan">
      <formula>0</formula>
    </cfRule>
  </conditionalFormatting>
  <conditionalFormatting sqref="M36">
    <cfRule type="cellIs" dxfId="212" priority="180" operator="lessThan">
      <formula>0</formula>
    </cfRule>
    <cfRule type="cellIs" dxfId="211" priority="181" operator="greaterThan">
      <formula>0</formula>
    </cfRule>
  </conditionalFormatting>
  <conditionalFormatting sqref="M21">
    <cfRule type="cellIs" dxfId="210" priority="178" operator="lessThan">
      <formula>0</formula>
    </cfRule>
    <cfRule type="cellIs" dxfId="209" priority="179" operator="greaterThan">
      <formula>0</formula>
    </cfRule>
  </conditionalFormatting>
  <conditionalFormatting sqref="O157">
    <cfRule type="cellIs" dxfId="208" priority="176" operator="lessThan">
      <formula>0</formula>
    </cfRule>
    <cfRule type="cellIs" dxfId="207" priority="177" operator="greaterThan">
      <formula>0</formula>
    </cfRule>
  </conditionalFormatting>
  <conditionalFormatting sqref="M137">
    <cfRule type="cellIs" dxfId="206" priority="174" operator="lessThan">
      <formula>0</formula>
    </cfRule>
    <cfRule type="cellIs" dxfId="205" priority="175" operator="greaterThan">
      <formula>0</formula>
    </cfRule>
  </conditionalFormatting>
  <conditionalFormatting sqref="E161">
    <cfRule type="cellIs" dxfId="204" priority="173" operator="greaterThan">
      <formula>0</formula>
    </cfRule>
  </conditionalFormatting>
  <conditionalFormatting sqref="F161:H161">
    <cfRule type="cellIs" dxfId="203" priority="172" operator="greaterThan">
      <formula>0</formula>
    </cfRule>
  </conditionalFormatting>
  <conditionalFormatting sqref="I161">
    <cfRule type="cellIs" dxfId="202" priority="170" operator="lessThan">
      <formula>0</formula>
    </cfRule>
    <cfRule type="cellIs" dxfId="201" priority="171" operator="greaterThan">
      <formula>0</formula>
    </cfRule>
  </conditionalFormatting>
  <conditionalFormatting sqref="E162">
    <cfRule type="cellIs" dxfId="200" priority="169" operator="greaterThan">
      <formula>0</formula>
    </cfRule>
  </conditionalFormatting>
  <conditionalFormatting sqref="F162:H162">
    <cfRule type="cellIs" dxfId="199" priority="168" operator="greaterThan">
      <formula>0</formula>
    </cfRule>
  </conditionalFormatting>
  <conditionalFormatting sqref="I162">
    <cfRule type="cellIs" dxfId="198" priority="166" operator="lessThan">
      <formula>0</formula>
    </cfRule>
    <cfRule type="cellIs" dxfId="197" priority="167" operator="greaterThan">
      <formula>0</formula>
    </cfRule>
  </conditionalFormatting>
  <conditionalFormatting sqref="L162">
    <cfRule type="cellIs" dxfId="196" priority="164" operator="lessThan">
      <formula>0</formula>
    </cfRule>
    <cfRule type="cellIs" dxfId="195" priority="165" operator="greaterThan">
      <formula>0</formula>
    </cfRule>
  </conditionalFormatting>
  <conditionalFormatting sqref="E163">
    <cfRule type="cellIs" dxfId="194" priority="163" operator="greaterThan">
      <formula>0</formula>
    </cfRule>
  </conditionalFormatting>
  <conditionalFormatting sqref="F163:H163">
    <cfRule type="cellIs" dxfId="193" priority="162" operator="greaterThan">
      <formula>0</formula>
    </cfRule>
  </conditionalFormatting>
  <conditionalFormatting sqref="I163">
    <cfRule type="cellIs" dxfId="192" priority="160" operator="lessThan">
      <formula>0</formula>
    </cfRule>
    <cfRule type="cellIs" dxfId="191" priority="161" operator="greaterThan">
      <formula>0</formula>
    </cfRule>
  </conditionalFormatting>
  <conditionalFormatting sqref="E164">
    <cfRule type="cellIs" dxfId="190" priority="159" operator="greaterThan">
      <formula>0</formula>
    </cfRule>
  </conditionalFormatting>
  <conditionalFormatting sqref="F164:H164">
    <cfRule type="cellIs" dxfId="189" priority="158" operator="greaterThan">
      <formula>0</formula>
    </cfRule>
  </conditionalFormatting>
  <conditionalFormatting sqref="I164">
    <cfRule type="cellIs" dxfId="188" priority="156" operator="lessThan">
      <formula>0</formula>
    </cfRule>
    <cfRule type="cellIs" dxfId="187" priority="157" operator="greaterThan">
      <formula>0</formula>
    </cfRule>
  </conditionalFormatting>
  <conditionalFormatting sqref="E165">
    <cfRule type="cellIs" dxfId="186" priority="155" operator="greaterThan">
      <formula>0</formula>
    </cfRule>
  </conditionalFormatting>
  <conditionalFormatting sqref="F165:H165">
    <cfRule type="cellIs" dxfId="185" priority="154" operator="greaterThan">
      <formula>0</formula>
    </cfRule>
  </conditionalFormatting>
  <conditionalFormatting sqref="I165">
    <cfRule type="cellIs" dxfId="184" priority="152" operator="lessThan">
      <formula>0</formula>
    </cfRule>
    <cfRule type="cellIs" dxfId="183" priority="153" operator="greaterThan">
      <formula>0</formula>
    </cfRule>
  </conditionalFormatting>
  <conditionalFormatting sqref="E166">
    <cfRule type="cellIs" dxfId="182" priority="151" operator="greaterThan">
      <formula>0</formula>
    </cfRule>
  </conditionalFormatting>
  <conditionalFormatting sqref="F166:H166">
    <cfRule type="cellIs" dxfId="181" priority="150" operator="greaterThan">
      <formula>0</formula>
    </cfRule>
  </conditionalFormatting>
  <conditionalFormatting sqref="I166">
    <cfRule type="cellIs" dxfId="180" priority="148" operator="lessThan">
      <formula>0</formula>
    </cfRule>
    <cfRule type="cellIs" dxfId="179" priority="149" operator="greaterThan">
      <formula>0</formula>
    </cfRule>
  </conditionalFormatting>
  <conditionalFormatting sqref="L167">
    <cfRule type="cellIs" dxfId="178" priority="146" operator="lessThan">
      <formula>0</formula>
    </cfRule>
    <cfRule type="cellIs" dxfId="177" priority="147" operator="greaterThan">
      <formula>0</formula>
    </cfRule>
  </conditionalFormatting>
  <conditionalFormatting sqref="E167">
    <cfRule type="cellIs" dxfId="176" priority="145" operator="greaterThan">
      <formula>0</formula>
    </cfRule>
  </conditionalFormatting>
  <conditionalFormatting sqref="F167:H167">
    <cfRule type="cellIs" dxfId="175" priority="144" operator="greaterThan">
      <formula>0</formula>
    </cfRule>
  </conditionalFormatting>
  <conditionalFormatting sqref="I167">
    <cfRule type="cellIs" dxfId="174" priority="142" operator="lessThan">
      <formula>0</formula>
    </cfRule>
    <cfRule type="cellIs" dxfId="173" priority="143" operator="greaterThan">
      <formula>0</formula>
    </cfRule>
  </conditionalFormatting>
  <conditionalFormatting sqref="E168">
    <cfRule type="cellIs" dxfId="172" priority="141" operator="greaterThan">
      <formula>0</formula>
    </cfRule>
  </conditionalFormatting>
  <conditionalFormatting sqref="F168:H168">
    <cfRule type="cellIs" dxfId="171" priority="140" operator="greaterThan">
      <formula>0</formula>
    </cfRule>
  </conditionalFormatting>
  <conditionalFormatting sqref="I168">
    <cfRule type="cellIs" dxfId="170" priority="138" operator="lessThan">
      <formula>0</formula>
    </cfRule>
    <cfRule type="cellIs" dxfId="169" priority="139" operator="greaterThan">
      <formula>0</formula>
    </cfRule>
  </conditionalFormatting>
  <conditionalFormatting sqref="E169">
    <cfRule type="cellIs" dxfId="168" priority="137" operator="greaterThan">
      <formula>0</formula>
    </cfRule>
  </conditionalFormatting>
  <conditionalFormatting sqref="F169:H169">
    <cfRule type="cellIs" dxfId="167" priority="136" operator="greaterThan">
      <formula>0</formula>
    </cfRule>
  </conditionalFormatting>
  <conditionalFormatting sqref="I169">
    <cfRule type="cellIs" dxfId="166" priority="134" operator="lessThan">
      <formula>0</formula>
    </cfRule>
    <cfRule type="cellIs" dxfId="165" priority="135" operator="greaterThan">
      <formula>0</formula>
    </cfRule>
  </conditionalFormatting>
  <conditionalFormatting sqref="E170">
    <cfRule type="cellIs" dxfId="164" priority="133" operator="greaterThan">
      <formula>0</formula>
    </cfRule>
  </conditionalFormatting>
  <conditionalFormatting sqref="F170">
    <cfRule type="cellIs" dxfId="163" priority="132" operator="greaterThan">
      <formula>0</formula>
    </cfRule>
  </conditionalFormatting>
  <conditionalFormatting sqref="I170">
    <cfRule type="cellIs" dxfId="162" priority="130" operator="lessThan">
      <formula>0</formula>
    </cfRule>
    <cfRule type="cellIs" dxfId="161" priority="131" operator="greaterThan">
      <formula>0</formula>
    </cfRule>
  </conditionalFormatting>
  <conditionalFormatting sqref="L170">
    <cfRule type="cellIs" dxfId="160" priority="128" operator="lessThan">
      <formula>0</formula>
    </cfRule>
    <cfRule type="cellIs" dxfId="159" priority="129" operator="greaterThan">
      <formula>0</formula>
    </cfRule>
  </conditionalFormatting>
  <conditionalFormatting sqref="E171">
    <cfRule type="cellIs" dxfId="158" priority="127" operator="greaterThan">
      <formula>0</formula>
    </cfRule>
  </conditionalFormatting>
  <conditionalFormatting sqref="F171">
    <cfRule type="cellIs" dxfId="157" priority="126" operator="greaterThan">
      <formula>0</formula>
    </cfRule>
  </conditionalFormatting>
  <conditionalFormatting sqref="I171">
    <cfRule type="cellIs" dxfId="156" priority="124" operator="lessThan">
      <formula>0</formula>
    </cfRule>
    <cfRule type="cellIs" dxfId="155" priority="125" operator="greaterThan">
      <formula>0</formula>
    </cfRule>
  </conditionalFormatting>
  <conditionalFormatting sqref="E172">
    <cfRule type="cellIs" dxfId="154" priority="123" operator="greaterThan">
      <formula>0</formula>
    </cfRule>
  </conditionalFormatting>
  <conditionalFormatting sqref="F172">
    <cfRule type="cellIs" dxfId="153" priority="122" operator="greaterThan">
      <formula>0</formula>
    </cfRule>
  </conditionalFormatting>
  <conditionalFormatting sqref="I172">
    <cfRule type="cellIs" dxfId="152" priority="120" operator="lessThan">
      <formula>0</formula>
    </cfRule>
    <cfRule type="cellIs" dxfId="151" priority="121" operator="greaterThan">
      <formula>0</formula>
    </cfRule>
  </conditionalFormatting>
  <conditionalFormatting sqref="E173">
    <cfRule type="cellIs" dxfId="150" priority="119" operator="greaterThan">
      <formula>0</formula>
    </cfRule>
  </conditionalFormatting>
  <conditionalFormatting sqref="F173">
    <cfRule type="cellIs" dxfId="149" priority="118" operator="greaterThan">
      <formula>0</formula>
    </cfRule>
  </conditionalFormatting>
  <conditionalFormatting sqref="I173">
    <cfRule type="cellIs" dxfId="148" priority="116" operator="lessThan">
      <formula>0</formula>
    </cfRule>
    <cfRule type="cellIs" dxfId="147" priority="117" operator="greaterThan">
      <formula>0</formula>
    </cfRule>
  </conditionalFormatting>
  <conditionalFormatting sqref="E174">
    <cfRule type="cellIs" dxfId="146" priority="115" operator="greaterThan">
      <formula>0</formula>
    </cfRule>
  </conditionalFormatting>
  <conditionalFormatting sqref="F174">
    <cfRule type="cellIs" dxfId="145" priority="114" operator="greaterThan">
      <formula>0</formula>
    </cfRule>
  </conditionalFormatting>
  <conditionalFormatting sqref="I174">
    <cfRule type="cellIs" dxfId="144" priority="112" operator="lessThan">
      <formula>0</formula>
    </cfRule>
    <cfRule type="cellIs" dxfId="143" priority="113" operator="greaterThan">
      <formula>0</formula>
    </cfRule>
  </conditionalFormatting>
  <conditionalFormatting sqref="E175">
    <cfRule type="cellIs" dxfId="142" priority="111" operator="greaterThan">
      <formula>0</formula>
    </cfRule>
  </conditionalFormatting>
  <conditionalFormatting sqref="F175">
    <cfRule type="cellIs" dxfId="141" priority="110" operator="greaterThan">
      <formula>0</formula>
    </cfRule>
  </conditionalFormatting>
  <conditionalFormatting sqref="I175">
    <cfRule type="cellIs" dxfId="140" priority="108" operator="lessThan">
      <formula>0</formula>
    </cfRule>
    <cfRule type="cellIs" dxfId="139" priority="109" operator="greaterThan">
      <formula>0</formula>
    </cfRule>
  </conditionalFormatting>
  <conditionalFormatting sqref="L175">
    <cfRule type="cellIs" dxfId="138" priority="106" operator="lessThan">
      <formula>0</formula>
    </cfRule>
    <cfRule type="cellIs" dxfId="137" priority="107" operator="greaterThan">
      <formula>0</formula>
    </cfRule>
  </conditionalFormatting>
  <conditionalFormatting sqref="E176">
    <cfRule type="cellIs" dxfId="136" priority="105" operator="greaterThan">
      <formula>0</formula>
    </cfRule>
  </conditionalFormatting>
  <conditionalFormatting sqref="F176">
    <cfRule type="cellIs" dxfId="135" priority="104" operator="greaterThan">
      <formula>0</formula>
    </cfRule>
  </conditionalFormatting>
  <conditionalFormatting sqref="I176">
    <cfRule type="cellIs" dxfId="134" priority="102" operator="lessThan">
      <formula>0</formula>
    </cfRule>
    <cfRule type="cellIs" dxfId="133" priority="103" operator="greaterThan">
      <formula>0</formula>
    </cfRule>
  </conditionalFormatting>
  <conditionalFormatting sqref="E177">
    <cfRule type="cellIs" dxfId="132" priority="101" operator="greaterThan">
      <formula>0</formula>
    </cfRule>
  </conditionalFormatting>
  <conditionalFormatting sqref="F177 H177">
    <cfRule type="cellIs" dxfId="131" priority="100" operator="greaterThan">
      <formula>0</formula>
    </cfRule>
  </conditionalFormatting>
  <conditionalFormatting sqref="I177">
    <cfRule type="cellIs" dxfId="130" priority="98" operator="lessThan">
      <formula>0</formula>
    </cfRule>
    <cfRule type="cellIs" dxfId="129" priority="99" operator="greaterThan">
      <formula>0</formula>
    </cfRule>
  </conditionalFormatting>
  <conditionalFormatting sqref="G177">
    <cfRule type="cellIs" dxfId="128" priority="97" operator="greaterThan">
      <formula>0</formula>
    </cfRule>
  </conditionalFormatting>
  <conditionalFormatting sqref="G176">
    <cfRule type="cellIs" dxfId="127" priority="96" operator="greaterThan">
      <formula>0</formula>
    </cfRule>
  </conditionalFormatting>
  <conditionalFormatting sqref="G175">
    <cfRule type="cellIs" dxfId="126" priority="95" operator="greaterThan">
      <formula>0</formula>
    </cfRule>
  </conditionalFormatting>
  <conditionalFormatting sqref="G174">
    <cfRule type="cellIs" dxfId="125" priority="94" operator="greaterThan">
      <formula>0</formula>
    </cfRule>
  </conditionalFormatting>
  <conditionalFormatting sqref="G173">
    <cfRule type="cellIs" dxfId="124" priority="93" operator="greaterThan">
      <formula>0</formula>
    </cfRule>
  </conditionalFormatting>
  <conditionalFormatting sqref="H176">
    <cfRule type="cellIs" dxfId="123" priority="92" operator="greaterThan">
      <formula>0</formula>
    </cfRule>
  </conditionalFormatting>
  <conditionalFormatting sqref="H175">
    <cfRule type="cellIs" dxfId="122" priority="91" operator="greaterThan">
      <formula>0</formula>
    </cfRule>
  </conditionalFormatting>
  <conditionalFormatting sqref="H174">
    <cfRule type="cellIs" dxfId="121" priority="90" operator="greaterThan">
      <formula>0</formula>
    </cfRule>
  </conditionalFormatting>
  <conditionalFormatting sqref="H173">
    <cfRule type="cellIs" dxfId="120" priority="89" operator="greaterThan">
      <formula>0</formula>
    </cfRule>
  </conditionalFormatting>
  <conditionalFormatting sqref="H172">
    <cfRule type="cellIs" dxfId="119" priority="88" operator="greaterThan">
      <formula>0</formula>
    </cfRule>
  </conditionalFormatting>
  <conditionalFormatting sqref="H171">
    <cfRule type="cellIs" dxfId="118" priority="87" operator="greaterThan">
      <formula>0</formula>
    </cfRule>
  </conditionalFormatting>
  <conditionalFormatting sqref="H170">
    <cfRule type="cellIs" dxfId="117" priority="86" operator="greaterThan">
      <formula>0</formula>
    </cfRule>
  </conditionalFormatting>
  <conditionalFormatting sqref="G172">
    <cfRule type="cellIs" dxfId="116" priority="85" operator="greaterThan">
      <formula>0</formula>
    </cfRule>
  </conditionalFormatting>
  <conditionalFormatting sqref="G171">
    <cfRule type="cellIs" dxfId="115" priority="84" operator="greaterThan">
      <formula>0</formula>
    </cfRule>
  </conditionalFormatting>
  <conditionalFormatting sqref="G170">
    <cfRule type="cellIs" dxfId="114" priority="83" operator="greaterThan">
      <formula>0</formula>
    </cfRule>
  </conditionalFormatting>
  <conditionalFormatting sqref="E178">
    <cfRule type="cellIs" dxfId="113" priority="82" operator="greaterThan">
      <formula>0</formula>
    </cfRule>
  </conditionalFormatting>
  <conditionalFormatting sqref="F178">
    <cfRule type="cellIs" dxfId="112" priority="81" operator="greaterThan">
      <formula>0</formula>
    </cfRule>
  </conditionalFormatting>
  <conditionalFormatting sqref="G178">
    <cfRule type="cellIs" dxfId="111" priority="80" operator="greaterThan">
      <formula>0</formula>
    </cfRule>
  </conditionalFormatting>
  <conditionalFormatting sqref="H178">
    <cfRule type="cellIs" dxfId="110" priority="79" operator="greaterThan">
      <formula>0</formula>
    </cfRule>
  </conditionalFormatting>
  <conditionalFormatting sqref="E179">
    <cfRule type="cellIs" dxfId="109" priority="78" operator="greaterThan">
      <formula>0</formula>
    </cfRule>
  </conditionalFormatting>
  <conditionalFormatting sqref="F179">
    <cfRule type="cellIs" dxfId="108" priority="77" operator="greaterThan">
      <formula>0</formula>
    </cfRule>
  </conditionalFormatting>
  <conditionalFormatting sqref="G179">
    <cfRule type="cellIs" dxfId="107" priority="75" operator="greaterThan">
      <formula>0</formula>
    </cfRule>
  </conditionalFormatting>
  <conditionalFormatting sqref="H179">
    <cfRule type="cellIs" dxfId="106" priority="74" operator="greaterThan">
      <formula>0</formula>
    </cfRule>
  </conditionalFormatting>
  <conditionalFormatting sqref="E180">
    <cfRule type="cellIs" dxfId="105" priority="73" operator="greaterThan">
      <formula>0</formula>
    </cfRule>
  </conditionalFormatting>
  <conditionalFormatting sqref="F180">
    <cfRule type="cellIs" dxfId="104" priority="72" operator="greaterThan">
      <formula>0</formula>
    </cfRule>
  </conditionalFormatting>
  <conditionalFormatting sqref="G180">
    <cfRule type="cellIs" dxfId="103" priority="71" operator="greaterThan">
      <formula>0</formula>
    </cfRule>
  </conditionalFormatting>
  <conditionalFormatting sqref="H180">
    <cfRule type="cellIs" dxfId="102" priority="70" operator="greaterThan">
      <formula>0</formula>
    </cfRule>
  </conditionalFormatting>
  <conditionalFormatting sqref="L180">
    <cfRule type="cellIs" dxfId="101" priority="68" operator="lessThan">
      <formula>0</formula>
    </cfRule>
    <cfRule type="cellIs" dxfId="100" priority="69" operator="greaterThan">
      <formula>0</formula>
    </cfRule>
  </conditionalFormatting>
  <conditionalFormatting sqref="E181">
    <cfRule type="cellIs" dxfId="99" priority="67" operator="greaterThan">
      <formula>0</formula>
    </cfRule>
  </conditionalFormatting>
  <conditionalFormatting sqref="F181">
    <cfRule type="cellIs" dxfId="98" priority="66" operator="greaterThan">
      <formula>0</formula>
    </cfRule>
  </conditionalFormatting>
  <conditionalFormatting sqref="G181">
    <cfRule type="cellIs" dxfId="97" priority="65" operator="greaterThan">
      <formula>0</formula>
    </cfRule>
  </conditionalFormatting>
  <conditionalFormatting sqref="H181">
    <cfRule type="cellIs" dxfId="96" priority="64" operator="greaterThan">
      <formula>0</formula>
    </cfRule>
  </conditionalFormatting>
  <conditionalFormatting sqref="E182">
    <cfRule type="cellIs" dxfId="95" priority="63" operator="greaterThan">
      <formula>0</formula>
    </cfRule>
  </conditionalFormatting>
  <conditionalFormatting sqref="F182">
    <cfRule type="cellIs" dxfId="94" priority="62" operator="greaterThan">
      <formula>0</formula>
    </cfRule>
  </conditionalFormatting>
  <conditionalFormatting sqref="G182">
    <cfRule type="cellIs" dxfId="93" priority="61" operator="greaterThan">
      <formula>0</formula>
    </cfRule>
  </conditionalFormatting>
  <conditionalFormatting sqref="H182">
    <cfRule type="cellIs" dxfId="92" priority="60" operator="greaterThan">
      <formula>0</formula>
    </cfRule>
  </conditionalFormatting>
  <conditionalFormatting sqref="E183">
    <cfRule type="cellIs" dxfId="91" priority="59" operator="greaterThan">
      <formula>0</formula>
    </cfRule>
  </conditionalFormatting>
  <conditionalFormatting sqref="F183">
    <cfRule type="cellIs" dxfId="90" priority="58" operator="greaterThan">
      <formula>0</formula>
    </cfRule>
  </conditionalFormatting>
  <conditionalFormatting sqref="G183">
    <cfRule type="cellIs" dxfId="89" priority="57" operator="greaterThan">
      <formula>0</formula>
    </cfRule>
  </conditionalFormatting>
  <conditionalFormatting sqref="H183">
    <cfRule type="cellIs" dxfId="88" priority="56" operator="greaterThan">
      <formula>0</formula>
    </cfRule>
  </conditionalFormatting>
  <conditionalFormatting sqref="E184">
    <cfRule type="cellIs" dxfId="87" priority="55" operator="greaterThan">
      <formula>0</formula>
    </cfRule>
  </conditionalFormatting>
  <conditionalFormatting sqref="F184">
    <cfRule type="cellIs" dxfId="86" priority="54" operator="greaterThan">
      <formula>0</formula>
    </cfRule>
  </conditionalFormatting>
  <conditionalFormatting sqref="G184">
    <cfRule type="cellIs" dxfId="85" priority="53" operator="greaterThan">
      <formula>0</formula>
    </cfRule>
  </conditionalFormatting>
  <conditionalFormatting sqref="H184">
    <cfRule type="cellIs" dxfId="84" priority="52" operator="greaterThan">
      <formula>0</formula>
    </cfRule>
  </conditionalFormatting>
  <conditionalFormatting sqref="E185">
    <cfRule type="cellIs" dxfId="83" priority="51" operator="greaterThan">
      <formula>0</formula>
    </cfRule>
  </conditionalFormatting>
  <conditionalFormatting sqref="F185">
    <cfRule type="cellIs" dxfId="82" priority="50" operator="greaterThan">
      <formula>0</formula>
    </cfRule>
  </conditionalFormatting>
  <conditionalFormatting sqref="G185">
    <cfRule type="cellIs" dxfId="81" priority="49" operator="greaterThan">
      <formula>0</formula>
    </cfRule>
  </conditionalFormatting>
  <conditionalFormatting sqref="H185">
    <cfRule type="cellIs" dxfId="80" priority="48" operator="greaterThan">
      <formula>0</formula>
    </cfRule>
  </conditionalFormatting>
  <conditionalFormatting sqref="L185">
    <cfRule type="cellIs" dxfId="79" priority="46" operator="lessThan">
      <formula>0</formula>
    </cfRule>
    <cfRule type="cellIs" dxfId="78" priority="47" operator="greaterThan">
      <formula>0</formula>
    </cfRule>
  </conditionalFormatting>
  <conditionalFormatting sqref="E186">
    <cfRule type="cellIs" dxfId="77" priority="45" operator="greaterThan">
      <formula>0</formula>
    </cfRule>
  </conditionalFormatting>
  <conditionalFormatting sqref="F186">
    <cfRule type="cellIs" dxfId="76" priority="44" operator="greaterThan">
      <formula>0</formula>
    </cfRule>
  </conditionalFormatting>
  <conditionalFormatting sqref="G186">
    <cfRule type="cellIs" dxfId="75" priority="43" operator="greaterThan">
      <formula>0</formula>
    </cfRule>
  </conditionalFormatting>
  <conditionalFormatting sqref="H186">
    <cfRule type="cellIs" dxfId="74" priority="42" operator="greaterThan">
      <formula>0</formula>
    </cfRule>
  </conditionalFormatting>
  <conditionalFormatting sqref="E187">
    <cfRule type="cellIs" dxfId="73" priority="41" operator="greaterThan">
      <formula>0</formula>
    </cfRule>
  </conditionalFormatting>
  <conditionalFormatting sqref="F187">
    <cfRule type="cellIs" dxfId="72" priority="40" operator="greaterThan">
      <formula>0</formula>
    </cfRule>
  </conditionalFormatting>
  <conditionalFormatting sqref="G187">
    <cfRule type="cellIs" dxfId="71" priority="39" operator="greaterThan">
      <formula>0</formula>
    </cfRule>
  </conditionalFormatting>
  <conditionalFormatting sqref="H187">
    <cfRule type="cellIs" dxfId="70" priority="38" operator="greaterThan">
      <formula>0</formula>
    </cfRule>
  </conditionalFormatting>
  <conditionalFormatting sqref="H188">
    <cfRule type="cellIs" dxfId="69" priority="37" operator="greaterThan">
      <formula>0</formula>
    </cfRule>
  </conditionalFormatting>
  <conditionalFormatting sqref="G188">
    <cfRule type="cellIs" dxfId="68" priority="36" operator="greaterThan">
      <formula>0</formula>
    </cfRule>
  </conditionalFormatting>
  <conditionalFormatting sqref="F188">
    <cfRule type="cellIs" dxfId="67" priority="35" operator="greaterThan">
      <formula>0</formula>
    </cfRule>
  </conditionalFormatting>
  <conditionalFormatting sqref="E188">
    <cfRule type="cellIs" dxfId="66" priority="33" operator="greaterThan">
      <formula>0</formula>
    </cfRule>
  </conditionalFormatting>
  <conditionalFormatting sqref="E189">
    <cfRule type="cellIs" dxfId="65" priority="32" operator="greaterThan">
      <formula>0</formula>
    </cfRule>
  </conditionalFormatting>
  <conditionalFormatting sqref="F189">
    <cfRule type="cellIs" dxfId="64" priority="31" operator="greaterThan">
      <formula>0</formula>
    </cfRule>
  </conditionalFormatting>
  <conditionalFormatting sqref="G189">
    <cfRule type="cellIs" dxfId="63" priority="30" operator="greaterThan">
      <formula>0</formula>
    </cfRule>
  </conditionalFormatting>
  <conditionalFormatting sqref="H189">
    <cfRule type="cellIs" dxfId="62" priority="29" operator="greaterThan">
      <formula>0</formula>
    </cfRule>
  </conditionalFormatting>
  <conditionalFormatting sqref="E190">
    <cfRule type="cellIs" dxfId="61" priority="28" operator="greaterThan">
      <formula>0</formula>
    </cfRule>
  </conditionalFormatting>
  <conditionalFormatting sqref="F190">
    <cfRule type="cellIs" dxfId="60" priority="27" operator="greaterThan">
      <formula>0</formula>
    </cfRule>
  </conditionalFormatting>
  <conditionalFormatting sqref="G190">
    <cfRule type="cellIs" dxfId="59" priority="26" operator="greaterThan">
      <formula>0</formula>
    </cfRule>
  </conditionalFormatting>
  <conditionalFormatting sqref="H190">
    <cfRule type="cellIs" dxfId="58" priority="25" operator="greaterThan">
      <formula>0</formula>
    </cfRule>
  </conditionalFormatting>
  <conditionalFormatting sqref="L190">
    <cfRule type="cellIs" dxfId="57" priority="23" operator="lessThan">
      <formula>0</formula>
    </cfRule>
    <cfRule type="cellIs" dxfId="56" priority="24" operator="greaterThan">
      <formula>0</formula>
    </cfRule>
  </conditionalFormatting>
  <conditionalFormatting sqref="H191">
    <cfRule type="cellIs" dxfId="55" priority="22" operator="greaterThan">
      <formula>0</formula>
    </cfRule>
  </conditionalFormatting>
  <conditionalFormatting sqref="G191">
    <cfRule type="cellIs" dxfId="54" priority="21" operator="greaterThan">
      <formula>0</formula>
    </cfRule>
  </conditionalFormatting>
  <conditionalFormatting sqref="F191">
    <cfRule type="cellIs" dxfId="53" priority="20" operator="greaterThan">
      <formula>0</formula>
    </cfRule>
  </conditionalFormatting>
  <conditionalFormatting sqref="E191">
    <cfRule type="cellIs" dxfId="52" priority="19" operator="greaterThan">
      <formula>0</formula>
    </cfRule>
  </conditionalFormatting>
  <conditionalFormatting sqref="E192">
    <cfRule type="cellIs" dxfId="51" priority="18" operator="greaterThan">
      <formula>0</formula>
    </cfRule>
  </conditionalFormatting>
  <conditionalFormatting sqref="F192">
    <cfRule type="cellIs" dxfId="50" priority="17" operator="greaterThan">
      <formula>0</formula>
    </cfRule>
  </conditionalFormatting>
  <conditionalFormatting sqref="G192">
    <cfRule type="cellIs" dxfId="49" priority="16" operator="greaterThan">
      <formula>0</formula>
    </cfRule>
  </conditionalFormatting>
  <conditionalFormatting sqref="H192">
    <cfRule type="cellIs" dxfId="48" priority="15" operator="greaterThan">
      <formula>0</formula>
    </cfRule>
  </conditionalFormatting>
  <conditionalFormatting sqref="E193">
    <cfRule type="cellIs" dxfId="47" priority="14" operator="greaterThan">
      <formula>0</formula>
    </cfRule>
  </conditionalFormatting>
  <conditionalFormatting sqref="F193">
    <cfRule type="cellIs" dxfId="46" priority="13" operator="greaterThan">
      <formula>0</formula>
    </cfRule>
  </conditionalFormatting>
  <conditionalFormatting sqref="G193">
    <cfRule type="cellIs" dxfId="45" priority="12" operator="greaterThan">
      <formula>0</formula>
    </cfRule>
  </conditionalFormatting>
  <conditionalFormatting sqref="H193">
    <cfRule type="cellIs" dxfId="44" priority="11" operator="greaterThan">
      <formula>0</formula>
    </cfRule>
  </conditionalFormatting>
  <conditionalFormatting sqref="E194">
    <cfRule type="cellIs" dxfId="43" priority="10" operator="greaterThan">
      <formula>0</formula>
    </cfRule>
  </conditionalFormatting>
  <conditionalFormatting sqref="F194">
    <cfRule type="cellIs" dxfId="42" priority="9" operator="greaterThan">
      <formula>0</formula>
    </cfRule>
  </conditionalFormatting>
  <conditionalFormatting sqref="G194">
    <cfRule type="cellIs" dxfId="41" priority="8" operator="greaterThan">
      <formula>0</formula>
    </cfRule>
  </conditionalFormatting>
  <conditionalFormatting sqref="H194">
    <cfRule type="cellIs" dxfId="40" priority="7" operator="greaterThan">
      <formula>0</formula>
    </cfRule>
  </conditionalFormatting>
  <conditionalFormatting sqref="E195">
    <cfRule type="cellIs" dxfId="39" priority="6" operator="greaterThan">
      <formula>0</formula>
    </cfRule>
  </conditionalFormatting>
  <conditionalFormatting sqref="F195">
    <cfRule type="cellIs" dxfId="38" priority="5" operator="greaterThan">
      <formula>0</formula>
    </cfRule>
  </conditionalFormatting>
  <conditionalFormatting sqref="G195">
    <cfRule type="cellIs" dxfId="37" priority="4" operator="greaterThan">
      <formula>0</formula>
    </cfRule>
  </conditionalFormatting>
  <conditionalFormatting sqref="H195">
    <cfRule type="cellIs" dxfId="36" priority="3" operator="greaterThan">
      <formula>0</formula>
    </cfRule>
  </conditionalFormatting>
  <conditionalFormatting sqref="L195">
    <cfRule type="cellIs" dxfId="35" priority="1" operator="lessThan">
      <formula>0</formula>
    </cfRule>
    <cfRule type="cellIs" dxfId="34" priority="2" operator="greaterThan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2021-07-14T13:11:13Z</dcterms:modified>
</cp:coreProperties>
</file>